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- PREFEITURA - ADM\07 - LICITACAO\1. ERIC\Licitação\"/>
    </mc:Choice>
  </mc:AlternateContent>
  <xr:revisionPtr revIDLastSave="0" documentId="8_{D2E5D98C-5333-48B2-AACB-17CF8F762CA5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Resumo do Orçamento" sheetId="1" r:id="rId1"/>
    <sheet name="Orçamento Analítico" sheetId="2" r:id="rId2"/>
    <sheet name="Curva ABC de Serviços" sheetId="3" r:id="rId3"/>
    <sheet name="Cronograma" sheetId="4" r:id="rId4"/>
    <sheet name="Orçamento Sintético" sheetId="5" r:id="rId5"/>
  </sheets>
  <calcPr calcId="191029"/>
  <fileRecoveryPr repairLoad="1"/>
</workbook>
</file>

<file path=xl/calcChain.xml><?xml version="1.0" encoding="utf-8"?>
<calcChain xmlns="http://schemas.openxmlformats.org/spreadsheetml/2006/main">
  <c r="H41" i="5" l="1"/>
  <c r="I41" i="5" s="1"/>
  <c r="H39" i="5"/>
  <c r="I39" i="5" s="1"/>
  <c r="H37" i="5"/>
  <c r="I37" i="5" s="1"/>
  <c r="H35" i="5"/>
  <c r="I35" i="5" s="1"/>
  <c r="I33" i="5"/>
  <c r="J33" i="5" s="1"/>
  <c r="H33" i="5"/>
  <c r="I32" i="5"/>
  <c r="J32" i="5" s="1"/>
  <c r="H32" i="5"/>
  <c r="H31" i="5"/>
  <c r="I31" i="5" s="1"/>
  <c r="H29" i="5"/>
  <c r="I29" i="5" s="1"/>
  <c r="J29" i="5" s="1"/>
  <c r="H28" i="5"/>
  <c r="I28" i="5" s="1"/>
  <c r="I25" i="5"/>
  <c r="H23" i="5" s="1"/>
  <c r="I23" i="5" s="1"/>
  <c r="H25" i="5"/>
  <c r="I24" i="5"/>
  <c r="J24" i="5" s="1"/>
  <c r="H24" i="5"/>
  <c r="H21" i="5"/>
  <c r="I21" i="5" s="1"/>
  <c r="J21" i="5" s="1"/>
  <c r="H20" i="5"/>
  <c r="I20" i="5" s="1"/>
  <c r="I17" i="5"/>
  <c r="J17" i="5" s="1"/>
  <c r="H17" i="5"/>
  <c r="I16" i="5"/>
  <c r="J16" i="5" s="1"/>
  <c r="H16" i="5"/>
  <c r="J14" i="5"/>
  <c r="I14" i="5"/>
  <c r="H14" i="5"/>
  <c r="H13" i="5"/>
  <c r="I13" i="5" s="1"/>
  <c r="H11" i="5"/>
  <c r="I11" i="5" s="1"/>
  <c r="H9" i="5"/>
  <c r="I9" i="5" s="1"/>
  <c r="J9" i="5" s="1"/>
  <c r="I8" i="5"/>
  <c r="J8" i="5" s="1"/>
  <c r="H8" i="5"/>
  <c r="J12" i="1"/>
  <c r="J11" i="1"/>
  <c r="J10" i="1"/>
  <c r="J9" i="1"/>
  <c r="J8" i="1"/>
  <c r="J7" i="1"/>
  <c r="J6" i="1"/>
  <c r="J5" i="1"/>
  <c r="H22" i="5" l="1"/>
  <c r="I22" i="5" s="1"/>
  <c r="J22" i="5" s="1"/>
  <c r="J23" i="5"/>
  <c r="H19" i="5"/>
  <c r="I19" i="5" s="1"/>
  <c r="J20" i="5"/>
  <c r="H30" i="5"/>
  <c r="I30" i="5" s="1"/>
  <c r="J30" i="5" s="1"/>
  <c r="J31" i="5"/>
  <c r="J13" i="5"/>
  <c r="H12" i="5"/>
  <c r="I12" i="5" s="1"/>
  <c r="J12" i="5" s="1"/>
  <c r="J35" i="5"/>
  <c r="H34" i="5"/>
  <c r="I34" i="5" s="1"/>
  <c r="J34" i="5" s="1"/>
  <c r="H27" i="5"/>
  <c r="I27" i="5" s="1"/>
  <c r="J28" i="5"/>
  <c r="J37" i="5"/>
  <c r="H36" i="5"/>
  <c r="I36" i="5" s="1"/>
  <c r="J36" i="5" s="1"/>
  <c r="H38" i="5"/>
  <c r="I38" i="5" s="1"/>
  <c r="J38" i="5" s="1"/>
  <c r="J39" i="5"/>
  <c r="J11" i="5"/>
  <c r="H10" i="5"/>
  <c r="I10" i="5" s="1"/>
  <c r="J10" i="5" s="1"/>
  <c r="J41" i="5"/>
  <c r="H40" i="5"/>
  <c r="I40" i="5" s="1"/>
  <c r="J40" i="5" s="1"/>
  <c r="H15" i="5"/>
  <c r="I15" i="5" s="1"/>
  <c r="J15" i="5" s="1"/>
  <c r="J25" i="5"/>
  <c r="H7" i="5"/>
  <c r="I7" i="5" s="1"/>
  <c r="J7" i="5" l="1"/>
  <c r="J27" i="5"/>
  <c r="H26" i="5"/>
  <c r="I26" i="5" s="1"/>
  <c r="J26" i="5" s="1"/>
  <c r="J19" i="5"/>
  <c r="H18" i="5"/>
  <c r="I18" i="5" s="1"/>
  <c r="J18" i="5" s="1"/>
  <c r="J1" i="5" l="1"/>
</calcChain>
</file>

<file path=xl/sharedStrings.xml><?xml version="1.0" encoding="utf-8"?>
<sst xmlns="http://schemas.openxmlformats.org/spreadsheetml/2006/main" count="1677" uniqueCount="433">
  <si>
    <t>Obra</t>
  </si>
  <si>
    <t>Bancos</t>
  </si>
  <si>
    <t>B.D.I.</t>
  </si>
  <si>
    <t>Encargos Sociais</t>
  </si>
  <si>
    <t>REFORMA POÇOS EXISTENTES DAE</t>
  </si>
  <si>
    <t xml:space="preserve">SINAPI - 03/2026 - Mato Grosso
SBC - 04/2026 - Mato Grosso
SICRO3 - 01/2026 - Mato Grosso
</t>
  </si>
  <si>
    <t>20,35%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</si>
  <si>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</si>
  <si>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</si>
  <si>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</si>
  <si>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</si>
  <si>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</si>
  <si>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</si>
  <si>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</si>
  <si>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</si>
  <si>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</si>
  <si>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</si>
  <si>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ADMINISTRAÇÃO LOCAL</t>
  </si>
  <si>
    <t xml:space="preserve"> 3 </t>
  </si>
  <si>
    <t>ALVENARIA</t>
  </si>
  <si>
    <t xml:space="preserve"> 4 </t>
  </si>
  <si>
    <t>FORRO</t>
  </si>
  <si>
    <t xml:space="preserve"> 5 </t>
  </si>
  <si>
    <t>PAVIMENTAÇÃO</t>
  </si>
  <si>
    <t xml:space="preserve"> 6 </t>
  </si>
  <si>
    <t>REVESTIMENTOS</t>
  </si>
  <si>
    <t xml:space="preserve"> 7 </t>
  </si>
  <si>
    <t>PINTURA</t>
  </si>
  <si>
    <t xml:space="preserve"> 8 </t>
  </si>
  <si>
    <t>SERVIÇOS FINAIS</t>
  </si>
  <si>
    <t>Total sem BDI</t>
  </si>
  <si>
    <t>Total do BDI</t>
  </si>
  <si>
    <t>Total Geral</t>
  </si>
  <si>
    <t>______________________________________________________________________</t>
  </si>
  <si>
    <t>Cintya Vieira Souto Arquiteta e Urbanista CAU A160810-0</t>
  </si>
  <si>
    <t xml:space="preserve">Irineu Marcos Parmeggiani Prefeito Municipal </t>
  </si>
  <si>
    <t>Planilha Orçamentária Analítica</t>
  </si>
  <si>
    <t xml:space="preserve"> 1.1 </t>
  </si>
  <si>
    <t>Código</t>
  </si>
  <si>
    <t>Banco</t>
  </si>
  <si>
    <t>Tipo</t>
  </si>
  <si>
    <t>Und</t>
  </si>
  <si>
    <t>Valor Unit</t>
  </si>
  <si>
    <t>Composição</t>
  </si>
  <si>
    <t xml:space="preserve"> PMCJ - 003 </t>
  </si>
  <si>
    <t>Próprio</t>
  </si>
  <si>
    <t>BARRAÇÃO PARA DEPÓSITO (3,30 x 4,30) CHAPA DE MADEIRA COMPENSADA RESINADA E TELHA DE FIBROCIMENTO</t>
  </si>
  <si>
    <t>CANT - CANTEIRO DE OBRAS</t>
  </si>
  <si>
    <t>UN</t>
  </si>
  <si>
    <t>Composição Auxiliar</t>
  </si>
  <si>
    <t xml:space="preserve"> 95240 </t>
  </si>
  <si>
    <t>SINAPI</t>
  </si>
  <si>
    <t>LASTRO DE CONCRETO MAGRO, APLICADO EM PISOS, LAJES SOBRE SOLO OU RADIERS, ESPESSURA DE 3 CM. AF_01/2024</t>
  </si>
  <si>
    <t>Lastro</t>
  </si>
  <si>
    <t>m²</t>
  </si>
  <si>
    <t xml:space="preserve"> 88262 </t>
  </si>
  <si>
    <t>CARPINTEIRO DE FORMAS COM ENCARGOS COMPLEMENTARES</t>
  </si>
  <si>
    <t>Livro SINAPI: Cálculos e Parâmetros</t>
  </si>
  <si>
    <t>H</t>
  </si>
  <si>
    <t xml:space="preserve"> 88323 </t>
  </si>
  <si>
    <t>TELHADISTA COM ENCARGOS COMPLEMENTARES</t>
  </si>
  <si>
    <t xml:space="preserve"> 91981 </t>
  </si>
  <si>
    <t>INTERRUPTOR BIPOLAR (1 MÓDULO), 10A/250V, INCLUINDO SUPORTE E PLACA - FORNECIMENTO E INSTALAÇÃO. AF_03/2023</t>
  </si>
  <si>
    <t>Instalações Elétricas - Eletrodutos Embutidos, Cabos, Caixas, Tomadas e Interruptores</t>
  </si>
  <si>
    <t xml:space="preserve"> 97589 </t>
  </si>
  <si>
    <t>LUMINÁRIA TIPO PLAFON EM PLÁSTICO, DE SOBREPOR, COM 1 LÂMPADA FLUORESCENTE DE 15 W, SEM REATOR - FORNECIMENTO E INSTALAÇÃO. AF_02/2020</t>
  </si>
  <si>
    <t>INEL - INSTALAÇÃO ELÉTRICA/ELETRIFICAÇÃO E ILUMINAÇÃO EXTERNA</t>
  </si>
  <si>
    <t xml:space="preserve"> 91926 </t>
  </si>
  <si>
    <t>CABO DE COBRE FLEXÍVEL ISOLADO, 2,5 MM², ANTI-CHAMA 450/750 V, PARA CIRCUITOS TERMINAIS - FORNECIMENTO E INSTALAÇÃO. AF_03/2023</t>
  </si>
  <si>
    <t>M</t>
  </si>
  <si>
    <t xml:space="preserve"> 88316 </t>
  </si>
  <si>
    <t>SERVENTE COM ENCARGOS COMPLEMENTARES</t>
  </si>
  <si>
    <t>Insumo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</si>
  <si>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</si>
  <si>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</si>
  <si>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>Material</t>
  </si>
  <si>
    <t xml:space="preserve"> 00002433 </t>
  </si>
  <si>
    <t>DOBRADICA EM ACO/FERRO, 3" X 2 1/2", E= 1,2 A 1,8 MM, SEM ANEL, CROMADO OU ZINCADO, TAMPA CHATA, COM PARAFUSOS</t>
  </si>
  <si>
    <t xml:space="preserve"> 00007190 </t>
  </si>
  <si>
    <t>TELHA DE FIBROCIMENTO ONDULADA E = 4 MM, DE 1,22 X 0,50 M (SEM AMIANTO)</t>
  </si>
  <si>
    <t xml:space="preserve"> 00004425 </t>
  </si>
  <si>
    <t>VIGA NAO APARELHADA *6 X 12* CM, EM MACARANDUBA/MASSARANDUBA, ANGELIM OU EQUIVALENTE DA REGIAO - BRUTA</t>
  </si>
  <si>
    <t xml:space="preserve"> 00020247 </t>
  </si>
  <si>
    <t>PREGO DE ACO POLIDO COM CABECA 15 X 15 (1 1/4 X 13)</t>
  </si>
  <si>
    <t>KG</t>
  </si>
  <si>
    <t xml:space="preserve"> 00004417 </t>
  </si>
  <si>
    <t>SARRAFO NAO APARELHADO *2,5 X 7* CM, EM MACARANDUBA/MASSARANDUBA, ANGELIM, PEROBA-ROSA OU EQUIVALENTE DA REGIAO - BRUTA</t>
  </si>
  <si>
    <t xml:space="preserve"> 00043681 </t>
  </si>
  <si>
    <t>CHAPA/PAINEL DE MADEIRA COMPENSADA RESINADA (MADEIRITE RESINADO ROSA) PARA FORMA DE CONCRETO, DE 2200 X 1100 MM, E = 8 A 12 MM</t>
  </si>
  <si>
    <t xml:space="preserve"> 00005061 </t>
  </si>
  <si>
    <t>PREGO DE ACO POLIDO COM CABECA 18 X 27 (2 1/2 X 10)</t>
  </si>
  <si>
    <t xml:space="preserve"> 00005086 </t>
  </si>
  <si>
    <t>CORRENTE DE ELO CURTO COMUM, SOLDADA, GALVANIZADA, ESPESSURA DO ELO = 1/2" (12,5 MM)</t>
  </si>
  <si>
    <t xml:space="preserve"> 00004513 </t>
  </si>
  <si>
    <t>CAIBRO 5 X 5 CM EM PINUS, MISTA OU EQUIVALENTE DA REGIAO - BRUTA</t>
  </si>
  <si>
    <t xml:space="preserve"> 00007213 </t>
  </si>
  <si>
    <t>TELHA DE FIBROCIMENTO ONDULADA E = 4 MM, DE 2,44 X 0,50 M (SEM AMIANTO)</t>
  </si>
  <si>
    <t>MO sem LS =&gt;</t>
  </si>
  <si>
    <t>LS =&gt;</t>
  </si>
  <si>
    <t>MO com LS =&gt;</t>
  </si>
  <si>
    <t>Valor do BDI =&gt;</t>
  </si>
  <si>
    <t>Valor com BDI =&gt;</t>
  </si>
  <si>
    <t>Quant. =&gt;</t>
  </si>
  <si>
    <t>1,00</t>
  </si>
  <si>
    <t>Preço Total =&gt;</t>
  </si>
  <si>
    <t xml:space="preserve"> 1.2 </t>
  </si>
  <si>
    <t xml:space="preserve"> PMCJ - 001 </t>
  </si>
  <si>
    <t>PLACA DE OBRA EM CHAPA DE ACO GALVANIZADO</t>
  </si>
  <si>
    <t xml:space="preserve"> 94962 </t>
  </si>
  <si>
    <t>CONCRETO MAGRO PARA LASTRO, TRAÇO 1:4,5:4,5 (EM MASSA SECA DE CIMENTO/ AREIA MÉDIA/ BRITA 1) - PREPARO MECÂNICO COM BETONEIRA 400 L. AF_05/2021</t>
  </si>
  <si>
    <t>Produção de Concreto</t>
  </si>
  <si>
    <t>m³</t>
  </si>
  <si>
    <t xml:space="preserve"> 00005075 </t>
  </si>
  <si>
    <t>PREGO DE ACO POLIDO COM CABECA 18 X 30 (2 3/4 X 10)</t>
  </si>
  <si>
    <t xml:space="preserve"> 00004813 </t>
  </si>
  <si>
    <t>PLACA DE OBRA (PARA CONSTRUCAO CIVIL) EM CHAPA GALVANIZADA *N. 22*, ADESIVADA, DE *2,4 X 1,2* M (SEM POSTES PARA FIXACAO)</t>
  </si>
  <si>
    <t xml:space="preserve"> 00004491 </t>
  </si>
  <si>
    <t>PONTALETE *7,5 X 7,5* CM EM PINUS, MISTA OU EQUIVALENTE DA REGIAO - BRUTA</t>
  </si>
  <si>
    <t>2,50</t>
  </si>
  <si>
    <t xml:space="preserve"> 2.1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</si>
  <si>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</si>
  <si>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</si>
  <si>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</si>
  <si>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</si>
  <si>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00043462 </t>
  </si>
  <si>
    <t>FERRAMENTAS - FAMILIA ENGENHEIRO CIVIL - HORISTA (ENCARGOS COMPLEMENTARES - COLETADO CAIXA)</t>
  </si>
  <si>
    <t xml:space="preserve"> 00037370 </t>
  </si>
  <si>
    <t>ALIMENTACAO - HORISTA (COLETADO CAIXA - ENCARGOS COMPLEMENTARES)</t>
  </si>
  <si>
    <t xml:space="preserve"> 00037373 </t>
  </si>
  <si>
    <t>SEGURO - HORISTA (COLETADO CAIXA - ENCARGOS COMPLEMENTARES)</t>
  </si>
  <si>
    <t xml:space="preserve"> 00002706 </t>
  </si>
  <si>
    <t>ENGENHEIRO CIVIL DE OBRA JUNIOR (HORISTA)</t>
  </si>
  <si>
    <t>Mão de Obra</t>
  </si>
  <si>
    <t xml:space="preserve"> 00043486 </t>
  </si>
  <si>
    <t>EPI - FAMILIA ENGENHEIRO CIVIL - HORISTA (ENCARGOS COMPLEMENTARES - COLETADO CAIXA)</t>
  </si>
  <si>
    <t xml:space="preserve"> 00037372 </t>
  </si>
  <si>
    <t>EXAMES - HORISTA (COLETADO CAIXA - ENCARGOS COMPLEMENTARES)</t>
  </si>
  <si>
    <t>12,00</t>
  </si>
  <si>
    <t xml:space="preserve"> 3.1 </t>
  </si>
  <si>
    <t xml:space="preserve"> 97622 </t>
  </si>
  <si>
    <t>PARA NOVA PORTA DAE. DEMOLIÇÃO DE ALVENARIA DE BLOCO FURADO, DE FORMA MANUAL, SEM REAPROVEITAMENTO. AF_09/2023</t>
  </si>
  <si>
    <t>Demolições e Remoções</t>
  </si>
  <si>
    <t xml:space="preserve"> 88309 </t>
  </si>
  <si>
    <t>PEDREIRO COM ENCARGOS COMPLEMENTARES</t>
  </si>
  <si>
    <t>0,675</t>
  </si>
  <si>
    <t xml:space="preserve"> 3.2 </t>
  </si>
  <si>
    <t xml:space="preserve"> 91341 </t>
  </si>
  <si>
    <t>PORTA EM ALUMÍNIO DE ABRIR TIPO VENEZIANA COM GUARNIÇÃO, FIXAÇÃO COM PARAFUSOS - FORNECIMENTO E INSTALAÇÃO. AF_10/2025</t>
  </si>
  <si>
    <t>Esquadrias - Portas</t>
  </si>
  <si>
    <t xml:space="preserve"> 00036888 </t>
  </si>
  <si>
    <t>GUARNICAO / MOLDURA / ARREMATE DE ACABAMENTO PARA ESQUADRIA, EM ALUMINIO PERFIL 25, ACABAMENTO ANODIZADO BRANCO OU BRILHANTE, PARA 1 FACE</t>
  </si>
  <si>
    <t xml:space="preserve"> 00007568 </t>
  </si>
  <si>
    <t>BUCHA DE NYLON SEM ABA S10, COM PARAFUSO DE 6,10 X 65 MM EM ACO ZINCADO COM ROSCA SOBERBA, CABECA CHATA E FENDA PHILLIPS</t>
  </si>
  <si>
    <t xml:space="preserve"> 00000142 </t>
  </si>
  <si>
    <t>SELANTE ELASTICO MONOCOMPONENTE A BASE DE POLIURETANO (PU) PARA JUNTAS DIVERSAS</t>
  </si>
  <si>
    <t>310ML</t>
  </si>
  <si>
    <t xml:space="preserve"> 00039025 </t>
  </si>
  <si>
    <t>PORTA DE ABRIR, TIPO VENEZIANA, EM ALUMINIO, ACABAMENTO ANODIZADO NATURAL, 90 CM X 210 CM (LARGURA X ALTURA), SEM GUARNICAO/ALIZAR/VISTA</t>
  </si>
  <si>
    <t>3,36</t>
  </si>
  <si>
    <t xml:space="preserve"> 4.1 </t>
  </si>
  <si>
    <t xml:space="preserve"> 96113 </t>
  </si>
  <si>
    <t>FORRO EM PLACAS DE GESSO, PARA AMBIENTES COMERCIAIS. AF_08/2023_PS</t>
  </si>
  <si>
    <t>Forros</t>
  </si>
  <si>
    <t xml:space="preserve"> 88269 </t>
  </si>
  <si>
    <t>GESSEIRO COM ENCARGOS COMPLEMENTARES</t>
  </si>
  <si>
    <t xml:space="preserve"> 00000345 </t>
  </si>
  <si>
    <t>ARAME GALVANIZADO 18 BWG, D = 1,24MM (0,009 KG/M)</t>
  </si>
  <si>
    <t xml:space="preserve"> 00004812 </t>
  </si>
  <si>
    <t>PLACA DE GESSO PARA FORRO, *60 X 60* CM, ESPESSURA DE 12 MM (SEM COLOCACAO)</t>
  </si>
  <si>
    <t xml:space="preserve"> 00040547 </t>
  </si>
  <si>
    <t>PARAFUSO ZINCADO, AUTOBROCANTE, FLANGEADO, 4,2 MM X 19 MM</t>
  </si>
  <si>
    <t>CENTO</t>
  </si>
  <si>
    <t xml:space="preserve"> 00020250 </t>
  </si>
  <si>
    <t>SISAL EM FIBRA / ESTOPA SISAL PARA GESSO</t>
  </si>
  <si>
    <t xml:space="preserve"> 00003315 </t>
  </si>
  <si>
    <t>GESSO EM PO PARA REVESTIMENTOS/MOLDURAS/SANCAS E USO GERAL</t>
  </si>
  <si>
    <t>105,73</t>
  </si>
  <si>
    <t xml:space="preserve"> 4.2 </t>
  </si>
  <si>
    <t xml:space="preserve"> 97641 </t>
  </si>
  <si>
    <t>REMOÇÃO DE FORRO, DE FORMA MANUAL, SEM REAPROVEITAMENTO. AF_09/2023</t>
  </si>
  <si>
    <t>57,107</t>
  </si>
  <si>
    <t xml:space="preserve"> 5.1 </t>
  </si>
  <si>
    <t>CIMENTADOS</t>
  </si>
  <si>
    <t xml:space="preserve"> 5.1.1 </t>
  </si>
  <si>
    <t xml:space="preserve"> 95002 </t>
  </si>
  <si>
    <t>EM TORNO DOS POÇOS. EXECUÇÃO DE PASSEIO (CALÇADA) COM CONCRETO MOLDADO IN LOCO, USINADO, ESPESSURA 6 CM, NÃO ARMADO. AF_08/2022</t>
  </si>
  <si>
    <t>Passeios de Concreto</t>
  </si>
  <si>
    <t xml:space="preserve"> 00044220 </t>
  </si>
  <si>
    <t>PO ENDURECEDOR PARA CONCRETO ESTAMPADO - PIGMENTO ENDURECEDOR</t>
  </si>
  <si>
    <t xml:space="preserve"> 00043143 </t>
  </si>
  <si>
    <t>SELANTE ACRILICO PARA TRATAMENTO / ACABAMENTO SUPERFICIAL DE CONCRETO ESTAMPADO, APARENTE, PEDRAS E OUTROS</t>
  </si>
  <si>
    <t>L</t>
  </si>
  <si>
    <t xml:space="preserve"> 00005068 </t>
  </si>
  <si>
    <t>PREGO DE ACO POLIDO COM CABECA 17 X 21 (2 X 11)</t>
  </si>
  <si>
    <t xml:space="preserve"> 00004517 </t>
  </si>
  <si>
    <t>SARRAFO *2,5 X 7,5* CM EM PINUS, MISTA OU EQUIVALENTE DA REGIAO - BRUTA</t>
  </si>
  <si>
    <t xml:space="preserve"> 00043144 </t>
  </si>
  <si>
    <t>DESMOLDANTE PARA CONCRETO ESTAMPADO</t>
  </si>
  <si>
    <t xml:space="preserve"> 00034492 </t>
  </si>
  <si>
    <t>CONCRETO USINADO BOMBEAVEL, CLASSE DE RESISTENCIA C20, COM BRITA 0 E 1, SLUMP = 100 +/- 20 MM, EXCLUI SERVICO DE BOMBEAMENTO (NBR 8953)</t>
  </si>
  <si>
    <t xml:space="preserve"> 00044228 </t>
  </si>
  <si>
    <t>MOLDE DE POLIURETANO, FLEXIVEL OU SEMI-FLEXIVEL, PARA ESTAMPAGEM DE PISO / PASSEIO DE CONCRETO</t>
  </si>
  <si>
    <t>6,28</t>
  </si>
  <si>
    <t xml:space="preserve"> 5.1.2 </t>
  </si>
  <si>
    <t xml:space="preserve"> 102492 </t>
  </si>
  <si>
    <t>PINTURA DE PISO COM TINTA ACRÍLICA, APLICAÇÃO MANUAL, 3 DEMÃOS, INCLUSO FUNDO PREPARADOR. AF_05/2021</t>
  </si>
  <si>
    <t>Pintura para Pisos e para Sinalização Horizontal e Vertical</t>
  </si>
  <si>
    <t xml:space="preserve"> 88310 </t>
  </si>
  <si>
    <t>PINTOR COM ENCARGOS COMPLEMENTARES</t>
  </si>
  <si>
    <t xml:space="preserve"> 00007348 </t>
  </si>
  <si>
    <t>TINTA ACRILICA PREMIUM PARA PISO</t>
  </si>
  <si>
    <t xml:space="preserve"> 00006085 </t>
  </si>
  <si>
    <t>SELADOR ACRILICO OPACO PREMIUM INTERIOR/EXTERIOR</t>
  </si>
  <si>
    <t xml:space="preserve"> 00012815 </t>
  </si>
  <si>
    <t>FITA CREPE ROLO DE *25* MM X 50 M</t>
  </si>
  <si>
    <t>214,418</t>
  </si>
  <si>
    <t xml:space="preserve"> 6.1 </t>
  </si>
  <si>
    <t>REVESTIMENTOS CERÂMICOS</t>
  </si>
  <si>
    <t xml:space="preserve"> 6.1.1 </t>
  </si>
  <si>
    <t xml:space="preserve"> 104611 </t>
  </si>
  <si>
    <t>SALAS DE TRATAMENTO. REVESTIMENTO CERÂMICO PARA PAREDES INTERNAS COM PLACAS TIPO ESMALTADA DE DIMENSÕES 60X60 CM APLICADAS NA ALTURA INTEIRA DAS PAREDES. AF_02/2023_PE</t>
  </si>
  <si>
    <t>Revestimentos Cerâmicos Internos</t>
  </si>
  <si>
    <t xml:space="preserve"> 88256 </t>
  </si>
  <si>
    <t>AZULEJISTA OU LADRILHEIRO COM ENCARGOS COMPLEMENTARES</t>
  </si>
  <si>
    <t xml:space="preserve"> 00034357 </t>
  </si>
  <si>
    <t>REJUNTE CIMENTICIO, QUALQUER COR</t>
  </si>
  <si>
    <t xml:space="preserve"> 00010515 </t>
  </si>
  <si>
    <t>REVESTIMENTO EM CERAMICA ESMALTADA, FORMATO MAIOR A 2025 CM2</t>
  </si>
  <si>
    <t xml:space="preserve"> 00001381 </t>
  </si>
  <si>
    <t>ARGAMASSA COLANTE AC I PARA CERAMICAS</t>
  </si>
  <si>
    <t>157,20</t>
  </si>
  <si>
    <t xml:space="preserve"> 6.1.2 </t>
  </si>
  <si>
    <t xml:space="preserve"> 87256 </t>
  </si>
  <si>
    <t>SALAS DE TRATAMENTO. REVESTIMENTO CERÂMICO PARA PISO COM PLACAS TIPO ESMALTADA DE DIMENSÕES 60X60 CM APLICADA EM AMBIENTES DE ÁREA ENTRE 5 M2 E 10 M2. AF_02/2023_PE</t>
  </si>
  <si>
    <t xml:space="preserve"> 00001292 </t>
  </si>
  <si>
    <t>PISO EM CERAMICA ESMALTADA, COR LISA, PEI MAIOR OU IGUAL A 4, FORMATO MAIOR QUE 2025 CM2</t>
  </si>
  <si>
    <t>40,68</t>
  </si>
  <si>
    <t xml:space="preserve"> 7.1 </t>
  </si>
  <si>
    <t>PINTURAS INTERNAS</t>
  </si>
  <si>
    <t xml:space="preserve"> 7.1.1 </t>
  </si>
  <si>
    <t xml:space="preserve"> 88496 </t>
  </si>
  <si>
    <t>EMASSAMENTO COM MASSA LÁTEX, APLICAÇÃO EM TETO, DUAS DEMÃOS, LIXAMENTO MANUAL. AF_04/2023</t>
  </si>
  <si>
    <t>Pintura Interna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</si>
  <si>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</si>
  <si>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</si>
  <si>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</si>
  <si>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</si>
  <si>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>123,586</t>
  </si>
  <si>
    <t xml:space="preserve"> 7.1.2 </t>
  </si>
  <si>
    <t xml:space="preserve"> 88488 </t>
  </si>
  <si>
    <t>PINTURA LÁTEX ACRÍLICA PREMIUM, APLICAÇÃO MANUAL EM TETO, DUAS DEMÃOS. AF_04/2023</t>
  </si>
  <si>
    <t xml:space="preserve"> 00007356 </t>
  </si>
  <si>
    <t>TINTA LATEX ACRILICA PREMIUM, COR BRANCO FOSCO</t>
  </si>
  <si>
    <t xml:space="preserve"> 7.2 </t>
  </si>
  <si>
    <t>PINTURAS EXTERNAS</t>
  </si>
  <si>
    <t xml:space="preserve"> 7.2.1 </t>
  </si>
  <si>
    <t xml:space="preserve"> PMCJ - 210 </t>
  </si>
  <si>
    <t>LIXAMENTO E APLICAÇÃO DE FUNDO PREPARADOR PARA PAREDES EXISTENTES</t>
  </si>
  <si>
    <t>REVE - REVESTIMENTO E TRATAMENTO DE SUPERFÍCIES</t>
  </si>
  <si>
    <t>M²</t>
  </si>
  <si>
    <t xml:space="preserve"> 00038122 </t>
  </si>
  <si>
    <t>FUNDO PREPARADOR ACRILICO BASE AGUA</t>
  </si>
  <si>
    <t>699,76</t>
  </si>
  <si>
    <t xml:space="preserve"> 7.2.2 </t>
  </si>
  <si>
    <t xml:space="preserve"> 88489 </t>
  </si>
  <si>
    <t>PINTURA LÁTEX ACRÍLICA PREMIUM, APLICAÇÃO MANUAL EM PAREDES, DUAS DEMÃOS. AF_04/2023</t>
  </si>
  <si>
    <t>699,78</t>
  </si>
  <si>
    <t xml:space="preserve"> 7.2.3 </t>
  </si>
  <si>
    <t>PARA MURO. PINTURA LÁTEX ACRÍLICA PREMIUM, APLICAÇÃO MANUAL EM PAREDES, DUAS DEMÃOS. AF_04/2023</t>
  </si>
  <si>
    <t>192,50</t>
  </si>
  <si>
    <t xml:space="preserve"> 7.3 </t>
  </si>
  <si>
    <t>PINTURA COBERTURA</t>
  </si>
  <si>
    <t xml:space="preserve"> 7.3.1 </t>
  </si>
  <si>
    <t xml:space="preserve"> 102220 </t>
  </si>
  <si>
    <t>PARA BEIRAL - PINTURA TINTA DE ACABAMENTO (PIGMENTADA) ESMALTE SINTÉTICO BRILHANTE EM MADEIRA, 2 DEMÃOS. AF_01/2021</t>
  </si>
  <si>
    <t>Pintura em Madeira</t>
  </si>
  <si>
    <t xml:space="preserve"> 00005318 </t>
  </si>
  <si>
    <t>DILUENTE AGUARRAS</t>
  </si>
  <si>
    <t xml:space="preserve"> 00007292 </t>
  </si>
  <si>
    <t>TINTA ESMALTE SINTETICO PREMIUM BRILHANTE</t>
  </si>
  <si>
    <t>24,33</t>
  </si>
  <si>
    <t xml:space="preserve"> 7.4 </t>
  </si>
  <si>
    <t>PINTURA ESQUADRIA</t>
  </si>
  <si>
    <t xml:space="preserve"> 7.4.1 </t>
  </si>
  <si>
    <t xml:space="preserve"> 102804 </t>
  </si>
  <si>
    <t>PINTURA ESQUADRIAS COM TINTA ACRÍLICA, APLICAÇÃO MECÂNICA, 2 DEMÃOS, INCLUSO FUNDO PREPARADOR. AF_05/2021</t>
  </si>
  <si>
    <t xml:space="preserve"> 102980 </t>
  </si>
  <si>
    <t>PULVERIZADOR DE TINTA ELÉTRICO/MÁQUINA DE PINTURA AIRLESS, VAZÃO 2 L/MIN - CHI DIURNO. AF_05/2023</t>
  </si>
  <si>
    <t>Custos Horários Produtivo e Improdutivo dos Equipamentos</t>
  </si>
  <si>
    <t>CHI</t>
  </si>
  <si>
    <t xml:space="preserve"> 102981 </t>
  </si>
  <si>
    <t>PULVERIZADOR DE TINTA ELÉTRICO/MÁQUINA DE PINTURA AIRLESS, VAZÃO 2 L/MIN - CHP DIURNO. AF_05/2023</t>
  </si>
  <si>
    <t>CHP</t>
  </si>
  <si>
    <t>5,213</t>
  </si>
  <si>
    <t xml:space="preserve"> 7.5 </t>
  </si>
  <si>
    <t>EXTERNAS</t>
  </si>
  <si>
    <t xml:space="preserve"> 7.5.1 </t>
  </si>
  <si>
    <t xml:space="preserve"> 102513 </t>
  </si>
  <si>
    <t>PINTURA DE SÍMBOLOS E TEXTOS COM TINTA ACRÍLICA, DEMARCAÇÃO COM FITA ADESIVA E APLICAÇÃO COM ROLO. AF_05/2021</t>
  </si>
  <si>
    <t>3,00</t>
  </si>
  <si>
    <t xml:space="preserve"> 8.1 </t>
  </si>
  <si>
    <t xml:space="preserve"> PMCJ - 199 </t>
  </si>
  <si>
    <t>LIMPEZA GERAL PARA ENTREGA DA OBRA</t>
  </si>
  <si>
    <t>ASTU - ASSENTAMENTO DE TUBOS E PECAS</t>
  </si>
  <si>
    <t xml:space="preserve"> 100981 </t>
  </si>
  <si>
    <t>CARGA, MANOBRA E DESCARGA DE ENTULHO EM CAMINHÃO BASCULANTE 6 M³ - CARGA COM ESCAVADEIRA HIDRÁULICA (CAÇAMBA DE 0,80 M³ / 111 HP) E DESCARGA LIVRE (UNIDADE: M3). AF_02/2026</t>
  </si>
  <si>
    <t>Transporte, Carga e Descarga de Materiais</t>
  </si>
  <si>
    <t>237,80</t>
  </si>
  <si>
    <t>Curva ABC de Serviços</t>
  </si>
  <si>
    <t>Peso Acumulado (%)</t>
  </si>
  <si>
    <t>157,2</t>
  </si>
  <si>
    <t>152,44</t>
  </si>
  <si>
    <t>23.963,56</t>
  </si>
  <si>
    <t>28,47</t>
  </si>
  <si>
    <t>16,90</t>
  </si>
  <si>
    <t>11.826,28</t>
  </si>
  <si>
    <t>14,05</t>
  </si>
  <si>
    <t>42,53</t>
  </si>
  <si>
    <t>34,25</t>
  </si>
  <si>
    <t>7.343,81</t>
  </si>
  <si>
    <t>8,73</t>
  </si>
  <si>
    <t>51,25</t>
  </si>
  <si>
    <t>66,21</t>
  </si>
  <si>
    <t>7.000,38</t>
  </si>
  <si>
    <t>8,32</t>
  </si>
  <si>
    <t>59,57</t>
  </si>
  <si>
    <t>9,82</t>
  </si>
  <si>
    <t>6.871,64</t>
  </si>
  <si>
    <t>8,17</t>
  </si>
  <si>
    <t>67,74</t>
  </si>
  <si>
    <t>42,02</t>
  </si>
  <si>
    <t>5.193,08</t>
  </si>
  <si>
    <t>6,17</t>
  </si>
  <si>
    <t>73,91</t>
  </si>
  <si>
    <t>119,85</t>
  </si>
  <si>
    <t>4.875,49</t>
  </si>
  <si>
    <t>5,79</t>
  </si>
  <si>
    <t>79,70</t>
  </si>
  <si>
    <t>192,5</t>
  </si>
  <si>
    <t>3.253,25</t>
  </si>
  <si>
    <t>3,87</t>
  </si>
  <si>
    <t>83,57</t>
  </si>
  <si>
    <t>1,0</t>
  </si>
  <si>
    <t>3.072,28</t>
  </si>
  <si>
    <t>3,65</t>
  </si>
  <si>
    <t>87,22</t>
  </si>
  <si>
    <t>868,34</t>
  </si>
  <si>
    <t>2.917,62</t>
  </si>
  <si>
    <t>3,47</t>
  </si>
  <si>
    <t>90,68</t>
  </si>
  <si>
    <t>20,01</t>
  </si>
  <si>
    <t>2.472,95</t>
  </si>
  <si>
    <t>2,94</t>
  </si>
  <si>
    <t>93,62</t>
  </si>
  <si>
    <t>12,0</t>
  </si>
  <si>
    <t>163,90</t>
  </si>
  <si>
    <t>1.966,80</t>
  </si>
  <si>
    <t>2,34</t>
  </si>
  <si>
    <t>95,96</t>
  </si>
  <si>
    <t>2,5</t>
  </si>
  <si>
    <t>688,25</t>
  </si>
  <si>
    <t>1.720,62</t>
  </si>
  <si>
    <t>2,04</t>
  </si>
  <si>
    <t>98,00</t>
  </si>
  <si>
    <t>86,51</t>
  </si>
  <si>
    <t>543,28</t>
  </si>
  <si>
    <t>0,65</t>
  </si>
  <si>
    <t>98,65</t>
  </si>
  <si>
    <t>21,22</t>
  </si>
  <si>
    <t>516,28</t>
  </si>
  <si>
    <t>0,61</t>
  </si>
  <si>
    <t>99,26</t>
  </si>
  <si>
    <t>3,99</t>
  </si>
  <si>
    <t>227,85</t>
  </si>
  <si>
    <t>0,27</t>
  </si>
  <si>
    <t>99,53</t>
  </si>
  <si>
    <t>3,0</t>
  </si>
  <si>
    <t>64,70</t>
  </si>
  <si>
    <t>194,10</t>
  </si>
  <si>
    <t>0,23</t>
  </si>
  <si>
    <t>99,76</t>
  </si>
  <si>
    <t>21,13</t>
  </si>
  <si>
    <t>110,15</t>
  </si>
  <si>
    <t>0,13</t>
  </si>
  <si>
    <t>99,89</t>
  </si>
  <si>
    <t>78,21</t>
  </si>
  <si>
    <t>52,79</t>
  </si>
  <si>
    <t>0,06</t>
  </si>
  <si>
    <t>99,96</t>
  </si>
  <si>
    <t>237,8</t>
  </si>
  <si>
    <t>0,15</t>
  </si>
  <si>
    <t>35,67</t>
  </si>
  <si>
    <t>0,04</t>
  </si>
  <si>
    <t>100,00</t>
  </si>
  <si>
    <t>Cronograma Físico e Financeiro</t>
  </si>
  <si>
    <t>Total Por Etapa</t>
  </si>
  <si>
    <t>30 DIAS</t>
  </si>
  <si>
    <t>60 DIAS</t>
  </si>
  <si>
    <t>90 DIAS</t>
  </si>
  <si>
    <t>100,00%
4.792,90</t>
  </si>
  <si>
    <t/>
  </si>
  <si>
    <t>100,00%
1.966,80</t>
  </si>
  <si>
    <t>33,33%
655,53</t>
  </si>
  <si>
    <t>33,34%
655,73</t>
  </si>
  <si>
    <t>100,00%
2.970,41</t>
  </si>
  <si>
    <t>100,00%
7.228,23</t>
  </si>
  <si>
    <t>100,00%
7.887,09</t>
  </si>
  <si>
    <t>50,00%
3.943,55</t>
  </si>
  <si>
    <t>100,00%
28.839,05</t>
  </si>
  <si>
    <t>100,00%
30.437,73</t>
  </si>
  <si>
    <t>100,00%
35,67</t>
  </si>
  <si>
    <t>Porcentagem</t>
  </si>
  <si>
    <t>15,06%</t>
  </si>
  <si>
    <t>43,26%</t>
  </si>
  <si>
    <t>41,67%</t>
  </si>
  <si>
    <t>Custo</t>
  </si>
  <si>
    <t>12.676,66</t>
  </si>
  <si>
    <t>36.408,53</t>
  </si>
  <si>
    <t>35.072,67</t>
  </si>
  <si>
    <t>Porcentagem Acumulado</t>
  </si>
  <si>
    <t>58,33%</t>
  </si>
  <si>
    <t>100,0%</t>
  </si>
  <si>
    <t>Custo Acumulado</t>
  </si>
  <si>
    <t>49.085,19</t>
  </si>
  <si>
    <t>84.157,88</t>
  </si>
  <si>
    <t>__________________________________________</t>
  </si>
  <si>
    <t>________________________________________________________</t>
  </si>
  <si>
    <t>Orçamento Sintético com Fórmulas</t>
  </si>
  <si>
    <t>Valor Final do Orçamento</t>
  </si>
  <si>
    <t>BDI</t>
  </si>
  <si>
    <t>Valor Unit com BDI</t>
  </si>
  <si>
    <t xml:space="preserve">  </t>
  </si>
  <si>
    <t>Felipe Ribeiro Justo Engenheiro Civil CREA 16733D-RO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</si>
</sst>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\ %"/>
    <numFmt numFmtId="168" formatCode="#,##0.0000000"/>
  </numFmts>
  <fonts count="4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</fills>
  <borders count="3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168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9" fillId="19" borderId="16" xfId="0" applyFont="1" applyFill="1" applyBorder="1" applyAlignment="1">
      <alignment horizontal="left" vertical="top" wrapText="1"/>
    </xf>
    <xf numFmtId="0" fontId="20" fillId="20" borderId="17" xfId="0" applyFont="1" applyFill="1" applyBorder="1" applyAlignment="1">
      <alignment horizontal="center" vertical="top" wrapText="1"/>
    </xf>
    <xf numFmtId="0" fontId="21" fillId="21" borderId="18" xfId="0" applyFont="1" applyFill="1" applyBorder="1" applyAlignment="1">
      <alignment horizontal="right" vertical="top" wrapText="1"/>
    </xf>
    <xf numFmtId="4" fontId="22" fillId="22" borderId="19" xfId="0" applyNumberFormat="1" applyFont="1" applyFill="1" applyBorder="1" applyAlignment="1">
      <alignment horizontal="right" vertical="top" wrapText="1"/>
    </xf>
    <xf numFmtId="168" fontId="23" fillId="23" borderId="20" xfId="0" applyNumberFormat="1" applyFont="1" applyFill="1" applyBorder="1" applyAlignment="1">
      <alignment horizontal="right" vertical="top" wrapText="1"/>
    </xf>
    <xf numFmtId="0" fontId="24" fillId="24" borderId="21" xfId="0" applyFont="1" applyFill="1" applyBorder="1" applyAlignment="1">
      <alignment horizontal="left" vertical="top" wrapText="1"/>
    </xf>
    <xf numFmtId="0" fontId="25" fillId="25" borderId="22" xfId="0" applyFont="1" applyFill="1" applyBorder="1" applyAlignment="1">
      <alignment horizontal="center" vertical="top" wrapText="1"/>
    </xf>
    <xf numFmtId="0" fontId="26" fillId="26" borderId="23" xfId="0" applyFont="1" applyFill="1" applyBorder="1" applyAlignment="1">
      <alignment horizontal="right" vertical="top" wrapText="1"/>
    </xf>
    <xf numFmtId="4" fontId="27" fillId="27" borderId="24" xfId="0" applyNumberFormat="1" applyFont="1" applyFill="1" applyBorder="1" applyAlignment="1">
      <alignment horizontal="right" vertical="top" wrapText="1"/>
    </xf>
    <xf numFmtId="168" fontId="28" fillId="28" borderId="25" xfId="0" applyNumberFormat="1" applyFont="1" applyFill="1" applyBorder="1" applyAlignment="1">
      <alignment horizontal="right" vertical="top" wrapText="1"/>
    </xf>
    <xf numFmtId="0" fontId="29" fillId="29" borderId="26" xfId="0" applyFont="1" applyFill="1" applyBorder="1" applyAlignment="1">
      <alignment horizontal="left" vertical="top" wrapText="1"/>
    </xf>
    <xf numFmtId="0" fontId="30" fillId="30" borderId="27" xfId="0" applyFont="1" applyFill="1" applyBorder="1" applyAlignment="1">
      <alignment horizontal="center" vertical="top" wrapText="1"/>
    </xf>
    <xf numFmtId="0" fontId="31" fillId="31" borderId="28" xfId="0" applyFont="1" applyFill="1" applyBorder="1" applyAlignment="1">
      <alignment horizontal="right" vertical="top" wrapText="1"/>
    </xf>
    <xf numFmtId="0" fontId="32" fillId="32" borderId="0" xfId="0" applyFont="1" applyFill="1" applyAlignment="1">
      <alignment horizontal="left" vertical="top" wrapText="1"/>
    </xf>
    <xf numFmtId="0" fontId="33" fillId="33" borderId="0" xfId="0" applyFont="1" applyFill="1" applyAlignment="1">
      <alignment horizontal="center" vertical="top" wrapText="1"/>
    </xf>
    <xf numFmtId="0" fontId="34" fillId="34" borderId="0" xfId="0" applyFont="1" applyFill="1" applyAlignment="1">
      <alignment horizontal="right" vertical="top" wrapText="1"/>
    </xf>
    <xf numFmtId="4" fontId="35" fillId="35" borderId="0" xfId="0" applyNumberFormat="1" applyFont="1" applyFill="1" applyAlignment="1">
      <alignment horizontal="right" vertical="top" wrapText="1"/>
    </xf>
    <xf numFmtId="168" fontId="36" fillId="36" borderId="0" xfId="0" applyNumberFormat="1" applyFont="1" applyFill="1" applyAlignment="1">
      <alignment horizontal="right" vertical="top" wrapText="1"/>
    </xf>
    <xf numFmtId="166" fontId="37" fillId="37" borderId="0" xfId="0" applyNumberFormat="1" applyFont="1" applyFill="1" applyAlignment="1">
      <alignment horizontal="right" vertical="top" wrapText="1"/>
    </xf>
    <xf numFmtId="0" fontId="38" fillId="38" borderId="0" xfId="0" applyFont="1" applyFill="1" applyAlignment="1">
      <alignment horizontal="left" vertical="top" wrapText="1"/>
    </xf>
    <xf numFmtId="0" fontId="39" fillId="39" borderId="0" xfId="0" applyFont="1" applyFill="1" applyAlignment="1">
      <alignment horizontal="center" vertical="top" wrapText="1"/>
    </xf>
    <xf numFmtId="0" fontId="40" fillId="40" borderId="0" xfId="0" applyFont="1" applyFill="1" applyAlignment="1">
      <alignment horizontal="right" vertical="top" wrapText="1"/>
    </xf>
    <xf numFmtId="4" fontId="41" fillId="41" borderId="0" xfId="0" applyNumberFormat="1" applyFont="1" applyFill="1" applyAlignment="1">
      <alignment horizontal="right" vertical="top" wrapText="1"/>
    </xf>
    <xf numFmtId="0" fontId="42" fillId="42" borderId="29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34" fillId="34" borderId="0" xfId="0" applyFont="1" applyFill="1" applyAlignment="1">
      <alignment horizontal="right" vertical="top" wrapText="1"/>
    </xf>
    <xf numFmtId="4" fontId="35" fillId="35" borderId="0" xfId="0" applyNumberFormat="1" applyFont="1" applyFill="1" applyAlignment="1">
      <alignment horizontal="right" vertical="top" wrapText="1"/>
    </xf>
    <xf numFmtId="0" fontId="39" fillId="39" borderId="0" xfId="0" applyFont="1" applyFill="1" applyAlignment="1">
      <alignment horizontal="center" vertical="top" wrapText="1"/>
    </xf>
    <xf numFmtId="0" fontId="6" fillId="7" borderId="4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left" vertical="top" wrapText="1"/>
    </xf>
    <xf numFmtId="0" fontId="19" fillId="19" borderId="16" xfId="0" applyFont="1" applyFill="1" applyBorder="1" applyAlignment="1">
      <alignment horizontal="left" vertical="top" wrapText="1"/>
    </xf>
    <xf numFmtId="0" fontId="24" fillId="24" borderId="21" xfId="0" applyFont="1" applyFill="1" applyBorder="1" applyAlignment="1">
      <alignment horizontal="left" vertical="top" wrapText="1"/>
    </xf>
    <xf numFmtId="0" fontId="40" fillId="40" borderId="0" xfId="0" applyFont="1" applyFill="1" applyAlignment="1">
      <alignment horizontal="right" vertical="top" wrapText="1"/>
    </xf>
    <xf numFmtId="0" fontId="18" fillId="39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735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735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657350" cy="190500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735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735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735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showWhiteSpace="0" workbookViewId="0">
      <selection sqref="A1:J1048576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41" t="s">
        <v>2</v>
      </c>
      <c r="G1" s="41"/>
      <c r="H1" s="41"/>
      <c r="I1" s="41" t="s">
        <v>3</v>
      </c>
      <c r="J1" s="41"/>
    </row>
    <row r="2" spans="1:10" ht="80.099999999999994" customHeight="1" x14ac:dyDescent="0.2">
      <c r="A2" s="30"/>
      <c r="B2" s="30"/>
      <c r="C2" s="30"/>
      <c r="D2" s="30" t="s">
        <v>4</v>
      </c>
      <c r="E2" s="30" t="s">
        <v>5</v>
      </c>
      <c r="F2" s="42" t="s">
        <v>6</v>
      </c>
      <c r="G2" s="42"/>
      <c r="H2" s="42"/>
      <c r="I2" s="42" t="s">
        <v>7</v>
      </c>
      <c r="J2" s="42"/>
    </row>
    <row r="3" spans="1:10" ht="15" x14ac:dyDescent="0.25">
      <c r="A3" s="43" t="s">
        <v>8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30" customHeight="1" x14ac:dyDescent="0.2">
      <c r="A4" s="45" t="s">
        <v>9</v>
      </c>
      <c r="B4" s="45"/>
      <c r="C4" s="45"/>
      <c r="D4" s="45" t="s">
        <v>10</v>
      </c>
      <c r="E4" s="45"/>
      <c r="F4" s="45"/>
      <c r="G4" s="2"/>
      <c r="H4" s="4" t="s">
        <v>11</v>
      </c>
      <c r="I4" s="4" t="s">
        <v>12</v>
      </c>
      <c r="J4" s="4" t="s">
        <v>13</v>
      </c>
    </row>
    <row r="5" spans="1:10" ht="24" customHeight="1" x14ac:dyDescent="0.2">
      <c r="A5" s="5" t="s">
        <v>14</v>
      </c>
      <c r="B5" s="5"/>
      <c r="C5" s="5"/>
      <c r="D5" s="5" t="s">
        <v>15</v>
      </c>
      <c r="E5" s="5"/>
      <c r="F5" s="7"/>
      <c r="G5" s="5"/>
      <c r="H5" s="7">
        <v>1</v>
      </c>
      <c r="I5" s="8">
        <v>4792.8999999999996</v>
      </c>
      <c r="J5" s="9">
        <f t="shared" ref="J5:J12" si="0">I5 / 84157.88</f>
        <v>5.6951292023991094E-2</v>
      </c>
    </row>
    <row r="6" spans="1:10" ht="24" customHeight="1" x14ac:dyDescent="0.2">
      <c r="A6" s="5" t="s">
        <v>16</v>
      </c>
      <c r="B6" s="5"/>
      <c r="C6" s="5"/>
      <c r="D6" s="5" t="s">
        <v>17</v>
      </c>
      <c r="E6" s="5"/>
      <c r="F6" s="7"/>
      <c r="G6" s="5"/>
      <c r="H6" s="7">
        <v>1</v>
      </c>
      <c r="I6" s="8">
        <v>1966.8</v>
      </c>
      <c r="J6" s="9">
        <f t="shared" si="0"/>
        <v>2.3370360565166327E-2</v>
      </c>
    </row>
    <row r="7" spans="1:10" ht="24" customHeight="1" x14ac:dyDescent="0.2">
      <c r="A7" s="5" t="s">
        <v>18</v>
      </c>
      <c r="B7" s="5"/>
      <c r="C7" s="5"/>
      <c r="D7" s="5" t="s">
        <v>19</v>
      </c>
      <c r="E7" s="5"/>
      <c r="F7" s="7"/>
      <c r="G7" s="5"/>
      <c r="H7" s="7">
        <v>1</v>
      </c>
      <c r="I7" s="8">
        <v>2970.41</v>
      </c>
      <c r="J7" s="9">
        <f t="shared" si="0"/>
        <v>3.5295684729700884E-2</v>
      </c>
    </row>
    <row r="8" spans="1:10" ht="24" customHeight="1" x14ac:dyDescent="0.2">
      <c r="A8" s="5" t="s">
        <v>20</v>
      </c>
      <c r="B8" s="5"/>
      <c r="C8" s="5"/>
      <c r="D8" s="5" t="s">
        <v>21</v>
      </c>
      <c r="E8" s="5"/>
      <c r="F8" s="7"/>
      <c r="G8" s="5"/>
      <c r="H8" s="7">
        <v>1</v>
      </c>
      <c r="I8" s="8">
        <v>7228.23</v>
      </c>
      <c r="J8" s="9">
        <f t="shared" si="0"/>
        <v>8.5888926859849599E-2</v>
      </c>
    </row>
    <row r="9" spans="1:10" ht="24" customHeight="1" x14ac:dyDescent="0.2">
      <c r="A9" s="5" t="s">
        <v>22</v>
      </c>
      <c r="B9" s="5"/>
      <c r="C9" s="5"/>
      <c r="D9" s="5" t="s">
        <v>23</v>
      </c>
      <c r="E9" s="5"/>
      <c r="F9" s="7"/>
      <c r="G9" s="5"/>
      <c r="H9" s="7">
        <v>1</v>
      </c>
      <c r="I9" s="8">
        <v>7887.09</v>
      </c>
      <c r="J9" s="9">
        <f t="shared" si="0"/>
        <v>9.3717783765465565E-2</v>
      </c>
    </row>
    <row r="10" spans="1:10" ht="24" customHeight="1" x14ac:dyDescent="0.2">
      <c r="A10" s="5" t="s">
        <v>24</v>
      </c>
      <c r="B10" s="5"/>
      <c r="C10" s="5"/>
      <c r="D10" s="5" t="s">
        <v>25</v>
      </c>
      <c r="E10" s="5"/>
      <c r="F10" s="7"/>
      <c r="G10" s="5"/>
      <c r="H10" s="7">
        <v>1</v>
      </c>
      <c r="I10" s="8">
        <v>28839.05</v>
      </c>
      <c r="J10" s="9">
        <f t="shared" si="0"/>
        <v>0.34267795243891597</v>
      </c>
    </row>
    <row r="11" spans="1:10" ht="24" customHeight="1" x14ac:dyDescent="0.2">
      <c r="A11" s="5" t="s">
        <v>26</v>
      </c>
      <c r="B11" s="5"/>
      <c r="C11" s="5"/>
      <c r="D11" s="5" t="s">
        <v>27</v>
      </c>
      <c r="E11" s="5"/>
      <c r="F11" s="7"/>
      <c r="G11" s="5"/>
      <c r="H11" s="7">
        <v>1</v>
      </c>
      <c r="I11" s="8">
        <v>30437.73</v>
      </c>
      <c r="J11" s="9">
        <f t="shared" si="0"/>
        <v>0.36167415338884484</v>
      </c>
    </row>
    <row r="12" spans="1:10" ht="24" customHeight="1" x14ac:dyDescent="0.2">
      <c r="A12" s="5" t="s">
        <v>28</v>
      </c>
      <c r="B12" s="5"/>
      <c r="C12" s="5"/>
      <c r="D12" s="5" t="s">
        <v>29</v>
      </c>
      <c r="E12" s="5"/>
      <c r="F12" s="7"/>
      <c r="G12" s="5"/>
      <c r="H12" s="7">
        <v>1</v>
      </c>
      <c r="I12" s="8">
        <v>35.67</v>
      </c>
      <c r="J12" s="9">
        <f t="shared" si="0"/>
        <v>4.2384622806563091E-4</v>
      </c>
    </row>
    <row r="13" spans="1:10" x14ac:dyDescent="0.2">
      <c r="A13" s="37"/>
      <c r="B13" s="37"/>
      <c r="C13" s="37"/>
      <c r="D13" s="37"/>
      <c r="E13" s="37"/>
      <c r="F13" s="37"/>
      <c r="G13" s="37"/>
      <c r="H13" s="37"/>
      <c r="I13" s="37"/>
      <c r="J13" s="37"/>
    </row>
    <row r="14" spans="1:10" x14ac:dyDescent="0.2">
      <c r="A14" s="46"/>
      <c r="B14" s="46"/>
      <c r="C14" s="46"/>
      <c r="D14" s="36"/>
      <c r="E14" s="32"/>
      <c r="F14" s="42" t="s">
        <v>30</v>
      </c>
      <c r="G14" s="46"/>
      <c r="H14" s="47">
        <v>69939.73</v>
      </c>
      <c r="I14" s="46"/>
      <c r="J14" s="46"/>
    </row>
    <row r="15" spans="1:10" x14ac:dyDescent="0.2">
      <c r="A15" s="46"/>
      <c r="B15" s="46"/>
      <c r="C15" s="46"/>
      <c r="D15" s="36"/>
      <c r="E15" s="32"/>
      <c r="F15" s="42" t="s">
        <v>31</v>
      </c>
      <c r="G15" s="46"/>
      <c r="H15" s="47">
        <v>14218.15</v>
      </c>
      <c r="I15" s="46"/>
      <c r="J15" s="46"/>
    </row>
    <row r="16" spans="1:10" x14ac:dyDescent="0.2">
      <c r="A16" s="46"/>
      <c r="B16" s="46"/>
      <c r="C16" s="46"/>
      <c r="D16" s="36"/>
      <c r="E16" s="32"/>
      <c r="F16" s="42" t="s">
        <v>32</v>
      </c>
      <c r="G16" s="46"/>
      <c r="H16" s="47">
        <v>84157.88</v>
      </c>
      <c r="I16" s="46"/>
      <c r="J16" s="46"/>
    </row>
    <row r="17" spans="1:10" ht="60" customHeight="1" x14ac:dyDescent="0.2">
      <c r="A17" s="31"/>
      <c r="B17" s="31"/>
      <c r="C17" s="31"/>
      <c r="D17" s="31"/>
      <c r="E17" s="31"/>
      <c r="F17" s="31"/>
      <c r="G17" s="31"/>
      <c r="H17" s="31"/>
      <c r="I17" s="31"/>
      <c r="J17" s="31"/>
    </row>
    <row r="18" spans="1:10" ht="18" customHeight="1" x14ac:dyDescent="0.2">
      <c r="A18" s="48" t="s">
        <v>33</v>
      </c>
      <c r="B18" s="48"/>
      <c r="C18" s="48"/>
      <c r="D18" s="48"/>
      <c r="E18" s="48"/>
      <c r="F18" s="48" t="s">
        <v>33</v>
      </c>
      <c r="G18" s="48"/>
      <c r="H18" s="48"/>
      <c r="I18" s="48"/>
      <c r="J18" s="48"/>
    </row>
    <row r="19" spans="1:10" ht="30" customHeight="1" x14ac:dyDescent="0.2">
      <c r="A19" s="54" t="s">
        <v>432</v>
      </c>
      <c r="B19" s="48"/>
      <c r="C19" s="48"/>
      <c r="D19" s="48"/>
      <c r="E19" s="48"/>
      <c r="F19" s="48" t="s">
        <v>35</v>
      </c>
      <c r="G19" s="48"/>
      <c r="H19" s="48"/>
      <c r="I19" s="48"/>
      <c r="J19" s="48"/>
    </row>
  </sheetData>
  <mergeCells count="20">
    <mergeCell ref="A18:E18"/>
    <mergeCell ref="F18:J18"/>
    <mergeCell ref="A19:E19"/>
    <mergeCell ref="F19:J19"/>
    <mergeCell ref="A15:C15"/>
    <mergeCell ref="F15:G15"/>
    <mergeCell ref="H15:J15"/>
    <mergeCell ref="A16:C16"/>
    <mergeCell ref="F16:G16"/>
    <mergeCell ref="H16:J16"/>
    <mergeCell ref="A4:C4"/>
    <mergeCell ref="D4:F4"/>
    <mergeCell ref="A14:C14"/>
    <mergeCell ref="F14:G14"/>
    <mergeCell ref="H14:J14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6" fitToHeight="0" orientation="landscape" r:id="rId1"/>
  <headerFooter>
    <oddHeader>&amp;L &amp;CMunicípio de Campos de Júlio - MT
CNPJ: 01.614.516/0001-99  &amp;R</oddHeader>
    <oddFooter>&amp;L &amp;CAv. Valdir Masutti Paço Municipal - Bom Jardim - Campos de Júlio / MT
(65) 3387-2800 / engenharia@camposdejulio.mt.gov.br 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52"/>
  <sheetViews>
    <sheetView showWhiteSpace="0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41" t="s">
        <v>1</v>
      </c>
      <c r="F1" s="41"/>
      <c r="G1" s="41" t="s">
        <v>2</v>
      </c>
      <c r="H1" s="41"/>
      <c r="I1" s="41" t="s">
        <v>3</v>
      </c>
      <c r="J1" s="41"/>
    </row>
    <row r="2" spans="1:10" ht="80.099999999999994" customHeight="1" x14ac:dyDescent="0.2">
      <c r="A2" s="30"/>
      <c r="B2" s="30"/>
      <c r="C2" s="30"/>
      <c r="D2" s="30" t="s">
        <v>4</v>
      </c>
      <c r="E2" s="42" t="s">
        <v>5</v>
      </c>
      <c r="F2" s="42"/>
      <c r="G2" s="42" t="s">
        <v>6</v>
      </c>
      <c r="H2" s="42"/>
      <c r="I2" s="42" t="s">
        <v>7</v>
      </c>
      <c r="J2" s="42"/>
    </row>
    <row r="3" spans="1:10" ht="15" x14ac:dyDescent="0.25">
      <c r="A3" s="43" t="s">
        <v>36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4" customHeight="1" x14ac:dyDescent="0.2">
      <c r="A4" s="5" t="s">
        <v>14</v>
      </c>
      <c r="B4" s="5"/>
      <c r="C4" s="5"/>
      <c r="D4" s="5" t="s">
        <v>15</v>
      </c>
      <c r="E4" s="5"/>
      <c r="F4" s="49"/>
      <c r="G4" s="49"/>
      <c r="H4" s="7"/>
      <c r="I4" s="5"/>
      <c r="J4" s="8">
        <v>4792.8999999999996</v>
      </c>
    </row>
    <row r="5" spans="1:10" ht="18" customHeight="1" x14ac:dyDescent="0.2">
      <c r="A5" s="2" t="s">
        <v>37</v>
      </c>
      <c r="B5" s="4" t="s">
        <v>38</v>
      </c>
      <c r="C5" s="2" t="s">
        <v>39</v>
      </c>
      <c r="D5" s="2" t="s">
        <v>10</v>
      </c>
      <c r="E5" s="45" t="s">
        <v>40</v>
      </c>
      <c r="F5" s="45"/>
      <c r="G5" s="3" t="s">
        <v>41</v>
      </c>
      <c r="H5" s="4" t="s">
        <v>11</v>
      </c>
      <c r="I5" s="4" t="s">
        <v>42</v>
      </c>
      <c r="J5" s="4" t="s">
        <v>12</v>
      </c>
    </row>
    <row r="6" spans="1:10" ht="26.1" customHeight="1" x14ac:dyDescent="0.2">
      <c r="A6" s="10" t="s">
        <v>43</v>
      </c>
      <c r="B6" s="12" t="s">
        <v>44</v>
      </c>
      <c r="C6" s="10" t="s">
        <v>45</v>
      </c>
      <c r="D6" s="10" t="s">
        <v>46</v>
      </c>
      <c r="E6" s="50" t="s">
        <v>47</v>
      </c>
      <c r="F6" s="50"/>
      <c r="G6" s="11" t="s">
        <v>48</v>
      </c>
      <c r="H6" s="15">
        <v>1</v>
      </c>
      <c r="I6" s="13">
        <v>2552.79</v>
      </c>
      <c r="J6" s="13">
        <v>2552.79</v>
      </c>
    </row>
    <row r="7" spans="1:10" ht="39" customHeight="1" x14ac:dyDescent="0.2">
      <c r="A7" s="17" t="s">
        <v>49</v>
      </c>
      <c r="B7" s="19" t="s">
        <v>50</v>
      </c>
      <c r="C7" s="17" t="s">
        <v>51</v>
      </c>
      <c r="D7" s="17" t="s">
        <v>52</v>
      </c>
      <c r="E7" s="51" t="s">
        <v>53</v>
      </c>
      <c r="F7" s="51"/>
      <c r="G7" s="18" t="s">
        <v>54</v>
      </c>
      <c r="H7" s="21">
        <v>20</v>
      </c>
      <c r="I7" s="20">
        <v>23.97</v>
      </c>
      <c r="J7" s="20">
        <v>479.4</v>
      </c>
    </row>
    <row r="8" spans="1:10" ht="24" customHeight="1" x14ac:dyDescent="0.2">
      <c r="A8" s="17" t="s">
        <v>49</v>
      </c>
      <c r="B8" s="19" t="s">
        <v>55</v>
      </c>
      <c r="C8" s="17" t="s">
        <v>51</v>
      </c>
      <c r="D8" s="17" t="s">
        <v>56</v>
      </c>
      <c r="E8" s="51" t="s">
        <v>57</v>
      </c>
      <c r="F8" s="51"/>
      <c r="G8" s="18" t="s">
        <v>58</v>
      </c>
      <c r="H8" s="21">
        <v>1.3488</v>
      </c>
      <c r="I8" s="20">
        <v>29.85</v>
      </c>
      <c r="J8" s="20">
        <v>40.26</v>
      </c>
    </row>
    <row r="9" spans="1:10" ht="24" customHeight="1" x14ac:dyDescent="0.2">
      <c r="A9" s="17" t="s">
        <v>49</v>
      </c>
      <c r="B9" s="19" t="s">
        <v>59</v>
      </c>
      <c r="C9" s="17" t="s">
        <v>51</v>
      </c>
      <c r="D9" s="17" t="s">
        <v>60</v>
      </c>
      <c r="E9" s="51" t="s">
        <v>57</v>
      </c>
      <c r="F9" s="51"/>
      <c r="G9" s="18" t="s">
        <v>58</v>
      </c>
      <c r="H9" s="21">
        <v>0.31552000000000002</v>
      </c>
      <c r="I9" s="20">
        <v>29.59</v>
      </c>
      <c r="J9" s="20">
        <v>9.33</v>
      </c>
    </row>
    <row r="10" spans="1:10" ht="39" customHeight="1" x14ac:dyDescent="0.2">
      <c r="A10" s="17" t="s">
        <v>49</v>
      </c>
      <c r="B10" s="19" t="s">
        <v>61</v>
      </c>
      <c r="C10" s="17" t="s">
        <v>51</v>
      </c>
      <c r="D10" s="17" t="s">
        <v>62</v>
      </c>
      <c r="E10" s="51" t="s">
        <v>63</v>
      </c>
      <c r="F10" s="51"/>
      <c r="G10" s="18" t="s">
        <v>48</v>
      </c>
      <c r="H10" s="21">
        <v>1</v>
      </c>
      <c r="I10" s="20">
        <v>52.32</v>
      </c>
      <c r="J10" s="20">
        <v>52.32</v>
      </c>
    </row>
    <row r="11" spans="1:10" ht="39" customHeight="1" x14ac:dyDescent="0.2">
      <c r="A11" s="17" t="s">
        <v>49</v>
      </c>
      <c r="B11" s="19" t="s">
        <v>64</v>
      </c>
      <c r="C11" s="17" t="s">
        <v>51</v>
      </c>
      <c r="D11" s="17" t="s">
        <v>65</v>
      </c>
      <c r="E11" s="51" t="s">
        <v>66</v>
      </c>
      <c r="F11" s="51"/>
      <c r="G11" s="18" t="s">
        <v>48</v>
      </c>
      <c r="H11" s="21">
        <v>2</v>
      </c>
      <c r="I11" s="20">
        <v>40.58</v>
      </c>
      <c r="J11" s="20">
        <v>81.16</v>
      </c>
    </row>
    <row r="12" spans="1:10" ht="39" customHeight="1" x14ac:dyDescent="0.2">
      <c r="A12" s="17" t="s">
        <v>49</v>
      </c>
      <c r="B12" s="19" t="s">
        <v>67</v>
      </c>
      <c r="C12" s="17" t="s">
        <v>51</v>
      </c>
      <c r="D12" s="17" t="s">
        <v>68</v>
      </c>
      <c r="E12" s="51" t="s">
        <v>63</v>
      </c>
      <c r="F12" s="51"/>
      <c r="G12" s="18" t="s">
        <v>69</v>
      </c>
      <c r="H12" s="21">
        <v>10</v>
      </c>
      <c r="I12" s="20">
        <v>5.32</v>
      </c>
      <c r="J12" s="20">
        <v>53.2</v>
      </c>
    </row>
    <row r="13" spans="1:10" ht="24" customHeight="1" x14ac:dyDescent="0.2">
      <c r="A13" s="17" t="s">
        <v>49</v>
      </c>
      <c r="B13" s="19" t="s">
        <v>70</v>
      </c>
      <c r="C13" s="17" t="s">
        <v>51</v>
      </c>
      <c r="D13" s="17" t="s">
        <v>71</v>
      </c>
      <c r="E13" s="51" t="s">
        <v>57</v>
      </c>
      <c r="F13" s="51"/>
      <c r="G13" s="18" t="s">
        <v>58</v>
      </c>
      <c r="H13" s="21">
        <v>4.0209999999999999</v>
      </c>
      <c r="I13" s="20">
        <v>24.68</v>
      </c>
      <c r="J13" s="20">
        <v>99.23</v>
      </c>
    </row>
    <row r="14" spans="1:10" ht="51.95" customHeight="1" x14ac:dyDescent="0.2">
      <c r="A14" s="22" t="s">
        <v>72</v>
      </c>
      <c r="B14" s="24" t="s">
        <v>73</v>
      </c>
      <c r="C14" s="22" t="s">
        <v>51</v>
      </c>
      <c r="D14" s="22" t="s">
        <v>74</v>
      </c>
      <c r="E14" s="52" t="s">
        <v>75</v>
      </c>
      <c r="F14" s="52"/>
      <c r="G14" s="23" t="s">
        <v>48</v>
      </c>
      <c r="H14" s="26">
        <v>1</v>
      </c>
      <c r="I14" s="25">
        <v>39.659999999999997</v>
      </c>
      <c r="J14" s="25">
        <v>39.659999999999997</v>
      </c>
    </row>
    <row r="15" spans="1:10" ht="39" customHeight="1" x14ac:dyDescent="0.2">
      <c r="A15" s="22" t="s">
        <v>72</v>
      </c>
      <c r="B15" s="24" t="s">
        <v>76</v>
      </c>
      <c r="C15" s="22" t="s">
        <v>51</v>
      </c>
      <c r="D15" s="22" t="s">
        <v>77</v>
      </c>
      <c r="E15" s="52" t="s">
        <v>75</v>
      </c>
      <c r="F15" s="52"/>
      <c r="G15" s="23" t="s">
        <v>48</v>
      </c>
      <c r="H15" s="26">
        <v>3</v>
      </c>
      <c r="I15" s="25">
        <v>6.75</v>
      </c>
      <c r="J15" s="25">
        <v>20.25</v>
      </c>
    </row>
    <row r="16" spans="1:10" ht="26.1" customHeight="1" x14ac:dyDescent="0.2">
      <c r="A16" s="22" t="s">
        <v>72</v>
      </c>
      <c r="B16" s="24" t="s">
        <v>78</v>
      </c>
      <c r="C16" s="22" t="s">
        <v>51</v>
      </c>
      <c r="D16" s="22" t="s">
        <v>79</v>
      </c>
      <c r="E16" s="52" t="s">
        <v>75</v>
      </c>
      <c r="F16" s="52"/>
      <c r="G16" s="23" t="s">
        <v>48</v>
      </c>
      <c r="H16" s="26">
        <v>11</v>
      </c>
      <c r="I16" s="25">
        <v>14.05</v>
      </c>
      <c r="J16" s="25">
        <v>154.55000000000001</v>
      </c>
    </row>
    <row r="17" spans="1:10" ht="39" customHeight="1" x14ac:dyDescent="0.2">
      <c r="A17" s="22" t="s">
        <v>72</v>
      </c>
      <c r="B17" s="24" t="s">
        <v>80</v>
      </c>
      <c r="C17" s="22" t="s">
        <v>51</v>
      </c>
      <c r="D17" s="22" t="s">
        <v>81</v>
      </c>
      <c r="E17" s="52" t="s">
        <v>75</v>
      </c>
      <c r="F17" s="52"/>
      <c r="G17" s="23" t="s">
        <v>69</v>
      </c>
      <c r="H17" s="26">
        <v>5</v>
      </c>
      <c r="I17" s="25">
        <v>24.96</v>
      </c>
      <c r="J17" s="25">
        <v>124.8</v>
      </c>
    </row>
    <row r="18" spans="1:10" ht="26.1" customHeight="1" x14ac:dyDescent="0.2">
      <c r="A18" s="22" t="s">
        <v>72</v>
      </c>
      <c r="B18" s="24" t="s">
        <v>82</v>
      </c>
      <c r="C18" s="22" t="s">
        <v>51</v>
      </c>
      <c r="D18" s="22" t="s">
        <v>83</v>
      </c>
      <c r="E18" s="52" t="s">
        <v>75</v>
      </c>
      <c r="F18" s="52"/>
      <c r="G18" s="23" t="s">
        <v>84</v>
      </c>
      <c r="H18" s="26">
        <v>0.5</v>
      </c>
      <c r="I18" s="25">
        <v>22</v>
      </c>
      <c r="J18" s="25">
        <v>11</v>
      </c>
    </row>
    <row r="19" spans="1:10" ht="39" customHeight="1" x14ac:dyDescent="0.2">
      <c r="A19" s="22" t="s">
        <v>72</v>
      </c>
      <c r="B19" s="24" t="s">
        <v>85</v>
      </c>
      <c r="C19" s="22" t="s">
        <v>51</v>
      </c>
      <c r="D19" s="22" t="s">
        <v>86</v>
      </c>
      <c r="E19" s="52" t="s">
        <v>75</v>
      </c>
      <c r="F19" s="52"/>
      <c r="G19" s="23" t="s">
        <v>69</v>
      </c>
      <c r="H19" s="26">
        <v>60</v>
      </c>
      <c r="I19" s="25">
        <v>6.42</v>
      </c>
      <c r="J19" s="25">
        <v>385.2</v>
      </c>
    </row>
    <row r="20" spans="1:10" ht="39" customHeight="1" x14ac:dyDescent="0.2">
      <c r="A20" s="22" t="s">
        <v>72</v>
      </c>
      <c r="B20" s="24" t="s">
        <v>87</v>
      </c>
      <c r="C20" s="22" t="s">
        <v>51</v>
      </c>
      <c r="D20" s="22" t="s">
        <v>88</v>
      </c>
      <c r="E20" s="52" t="s">
        <v>75</v>
      </c>
      <c r="F20" s="52"/>
      <c r="G20" s="23" t="s">
        <v>54</v>
      </c>
      <c r="H20" s="26">
        <v>16</v>
      </c>
      <c r="I20" s="25">
        <v>36.729999999999997</v>
      </c>
      <c r="J20" s="25">
        <v>587.67999999999995</v>
      </c>
    </row>
    <row r="21" spans="1:10" ht="26.1" customHeight="1" x14ac:dyDescent="0.2">
      <c r="A21" s="22" t="s">
        <v>72</v>
      </c>
      <c r="B21" s="24" t="s">
        <v>89</v>
      </c>
      <c r="C21" s="22" t="s">
        <v>51</v>
      </c>
      <c r="D21" s="22" t="s">
        <v>90</v>
      </c>
      <c r="E21" s="52" t="s">
        <v>75</v>
      </c>
      <c r="F21" s="52"/>
      <c r="G21" s="23" t="s">
        <v>84</v>
      </c>
      <c r="H21" s="26">
        <v>0.3</v>
      </c>
      <c r="I21" s="25">
        <v>19.53</v>
      </c>
      <c r="J21" s="25">
        <v>5.85</v>
      </c>
    </row>
    <row r="22" spans="1:10" ht="26.1" customHeight="1" x14ac:dyDescent="0.2">
      <c r="A22" s="22" t="s">
        <v>72</v>
      </c>
      <c r="B22" s="24" t="s">
        <v>91</v>
      </c>
      <c r="C22" s="22" t="s">
        <v>51</v>
      </c>
      <c r="D22" s="22" t="s">
        <v>92</v>
      </c>
      <c r="E22" s="52" t="s">
        <v>75</v>
      </c>
      <c r="F22" s="52"/>
      <c r="G22" s="23" t="s">
        <v>84</v>
      </c>
      <c r="H22" s="26">
        <v>0.5</v>
      </c>
      <c r="I22" s="25">
        <v>43.59</v>
      </c>
      <c r="J22" s="25">
        <v>21.79</v>
      </c>
    </row>
    <row r="23" spans="1:10" ht="26.1" customHeight="1" x14ac:dyDescent="0.2">
      <c r="A23" s="22" t="s">
        <v>72</v>
      </c>
      <c r="B23" s="24" t="s">
        <v>93</v>
      </c>
      <c r="C23" s="22" t="s">
        <v>51</v>
      </c>
      <c r="D23" s="22" t="s">
        <v>94</v>
      </c>
      <c r="E23" s="52" t="s">
        <v>75</v>
      </c>
      <c r="F23" s="52"/>
      <c r="G23" s="23" t="s">
        <v>69</v>
      </c>
      <c r="H23" s="26">
        <v>19.5</v>
      </c>
      <c r="I23" s="25">
        <v>8.2200000000000006</v>
      </c>
      <c r="J23" s="25">
        <v>160.29</v>
      </c>
    </row>
    <row r="24" spans="1:10" ht="26.1" customHeight="1" x14ac:dyDescent="0.2">
      <c r="A24" s="22" t="s">
        <v>72</v>
      </c>
      <c r="B24" s="24" t="s">
        <v>95</v>
      </c>
      <c r="C24" s="22" t="s">
        <v>51</v>
      </c>
      <c r="D24" s="22" t="s">
        <v>96</v>
      </c>
      <c r="E24" s="52" t="s">
        <v>75</v>
      </c>
      <c r="F24" s="52"/>
      <c r="G24" s="23" t="s">
        <v>54</v>
      </c>
      <c r="H24" s="26">
        <v>11</v>
      </c>
      <c r="I24" s="25">
        <v>20.62</v>
      </c>
      <c r="J24" s="25">
        <v>226.82</v>
      </c>
    </row>
    <row r="25" spans="1:10" x14ac:dyDescent="0.2">
      <c r="A25" s="38"/>
      <c r="B25" s="38"/>
      <c r="C25" s="38"/>
      <c r="D25" s="38"/>
      <c r="E25" s="38" t="s">
        <v>97</v>
      </c>
      <c r="F25" s="39">
        <v>303.27</v>
      </c>
      <c r="G25" s="38" t="s">
        <v>98</v>
      </c>
      <c r="H25" s="39">
        <v>0</v>
      </c>
      <c r="I25" s="38" t="s">
        <v>99</v>
      </c>
      <c r="J25" s="39">
        <v>303.27</v>
      </c>
    </row>
    <row r="26" spans="1:10" x14ac:dyDescent="0.2">
      <c r="A26" s="38"/>
      <c r="B26" s="38"/>
      <c r="C26" s="38"/>
      <c r="D26" s="38"/>
      <c r="E26" s="38" t="s">
        <v>100</v>
      </c>
      <c r="F26" s="39">
        <v>519.49</v>
      </c>
      <c r="G26" s="38"/>
      <c r="H26" s="53" t="s">
        <v>101</v>
      </c>
      <c r="I26" s="53"/>
      <c r="J26" s="39">
        <v>3072.28</v>
      </c>
    </row>
    <row r="27" spans="1:10" ht="50.1" customHeight="1" x14ac:dyDescent="0.2">
      <c r="A27" s="32"/>
      <c r="B27" s="32"/>
      <c r="C27" s="32"/>
      <c r="D27" s="32"/>
      <c r="E27" s="32"/>
      <c r="F27" s="32"/>
      <c r="G27" s="32" t="s">
        <v>102</v>
      </c>
      <c r="H27" s="34" t="s">
        <v>103</v>
      </c>
      <c r="I27" s="32" t="s">
        <v>104</v>
      </c>
      <c r="J27" s="33">
        <v>3072.28</v>
      </c>
    </row>
    <row r="28" spans="1:10" ht="0.9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18" customHeight="1" x14ac:dyDescent="0.2">
      <c r="A29" s="2" t="s">
        <v>105</v>
      </c>
      <c r="B29" s="4" t="s">
        <v>38</v>
      </c>
      <c r="C29" s="2" t="s">
        <v>39</v>
      </c>
      <c r="D29" s="2" t="s">
        <v>10</v>
      </c>
      <c r="E29" s="45" t="s">
        <v>40</v>
      </c>
      <c r="F29" s="45"/>
      <c r="G29" s="3" t="s">
        <v>41</v>
      </c>
      <c r="H29" s="4" t="s">
        <v>11</v>
      </c>
      <c r="I29" s="4" t="s">
        <v>42</v>
      </c>
      <c r="J29" s="4" t="s">
        <v>12</v>
      </c>
    </row>
    <row r="30" spans="1:10" ht="24" customHeight="1" x14ac:dyDescent="0.2">
      <c r="A30" s="10" t="s">
        <v>43</v>
      </c>
      <c r="B30" s="12" t="s">
        <v>106</v>
      </c>
      <c r="C30" s="10" t="s">
        <v>45</v>
      </c>
      <c r="D30" s="10" t="s">
        <v>107</v>
      </c>
      <c r="E30" s="50" t="s">
        <v>47</v>
      </c>
      <c r="F30" s="50"/>
      <c r="G30" s="11" t="s">
        <v>54</v>
      </c>
      <c r="H30" s="15">
        <v>1</v>
      </c>
      <c r="I30" s="13">
        <v>571.88</v>
      </c>
      <c r="J30" s="13">
        <v>571.88</v>
      </c>
    </row>
    <row r="31" spans="1:10" ht="24" customHeight="1" x14ac:dyDescent="0.2">
      <c r="A31" s="17" t="s">
        <v>49</v>
      </c>
      <c r="B31" s="19" t="s">
        <v>55</v>
      </c>
      <c r="C31" s="17" t="s">
        <v>51</v>
      </c>
      <c r="D31" s="17" t="s">
        <v>56</v>
      </c>
      <c r="E31" s="51" t="s">
        <v>57</v>
      </c>
      <c r="F31" s="51"/>
      <c r="G31" s="18" t="s">
        <v>58</v>
      </c>
      <c r="H31" s="21">
        <v>1</v>
      </c>
      <c r="I31" s="20">
        <v>29.85</v>
      </c>
      <c r="J31" s="20">
        <v>29.85</v>
      </c>
    </row>
    <row r="32" spans="1:10" ht="24" customHeight="1" x14ac:dyDescent="0.2">
      <c r="A32" s="17" t="s">
        <v>49</v>
      </c>
      <c r="B32" s="19" t="s">
        <v>70</v>
      </c>
      <c r="C32" s="17" t="s">
        <v>51</v>
      </c>
      <c r="D32" s="17" t="s">
        <v>71</v>
      </c>
      <c r="E32" s="51" t="s">
        <v>57</v>
      </c>
      <c r="F32" s="51"/>
      <c r="G32" s="18" t="s">
        <v>58</v>
      </c>
      <c r="H32" s="21">
        <v>2</v>
      </c>
      <c r="I32" s="20">
        <v>24.68</v>
      </c>
      <c r="J32" s="20">
        <v>49.36</v>
      </c>
    </row>
    <row r="33" spans="1:10" ht="39" customHeight="1" x14ac:dyDescent="0.2">
      <c r="A33" s="17" t="s">
        <v>49</v>
      </c>
      <c r="B33" s="19" t="s">
        <v>108</v>
      </c>
      <c r="C33" s="17" t="s">
        <v>51</v>
      </c>
      <c r="D33" s="17" t="s">
        <v>109</v>
      </c>
      <c r="E33" s="51" t="s">
        <v>110</v>
      </c>
      <c r="F33" s="51"/>
      <c r="G33" s="18" t="s">
        <v>111</v>
      </c>
      <c r="H33" s="21">
        <v>0.01</v>
      </c>
      <c r="I33" s="20">
        <v>531.38</v>
      </c>
      <c r="J33" s="20">
        <v>5.31</v>
      </c>
    </row>
    <row r="34" spans="1:10" ht="26.1" customHeight="1" x14ac:dyDescent="0.2">
      <c r="A34" s="22" t="s">
        <v>72</v>
      </c>
      <c r="B34" s="24" t="s">
        <v>112</v>
      </c>
      <c r="C34" s="22" t="s">
        <v>51</v>
      </c>
      <c r="D34" s="22" t="s">
        <v>113</v>
      </c>
      <c r="E34" s="52" t="s">
        <v>75</v>
      </c>
      <c r="F34" s="52"/>
      <c r="G34" s="23" t="s">
        <v>84</v>
      </c>
      <c r="H34" s="26">
        <v>0.11</v>
      </c>
      <c r="I34" s="25">
        <v>19.87</v>
      </c>
      <c r="J34" s="25">
        <v>2.1800000000000002</v>
      </c>
    </row>
    <row r="35" spans="1:10" ht="39" customHeight="1" x14ac:dyDescent="0.2">
      <c r="A35" s="22" t="s">
        <v>72</v>
      </c>
      <c r="B35" s="24" t="s">
        <v>85</v>
      </c>
      <c r="C35" s="22" t="s">
        <v>51</v>
      </c>
      <c r="D35" s="22" t="s">
        <v>86</v>
      </c>
      <c r="E35" s="52" t="s">
        <v>75</v>
      </c>
      <c r="F35" s="52"/>
      <c r="G35" s="23" t="s">
        <v>69</v>
      </c>
      <c r="H35" s="26">
        <v>1</v>
      </c>
      <c r="I35" s="25">
        <v>6.42</v>
      </c>
      <c r="J35" s="25">
        <v>6.42</v>
      </c>
    </row>
    <row r="36" spans="1:10" ht="39" customHeight="1" x14ac:dyDescent="0.2">
      <c r="A36" s="22" t="s">
        <v>72</v>
      </c>
      <c r="B36" s="24" t="s">
        <v>114</v>
      </c>
      <c r="C36" s="22" t="s">
        <v>51</v>
      </c>
      <c r="D36" s="22" t="s">
        <v>115</v>
      </c>
      <c r="E36" s="52" t="s">
        <v>75</v>
      </c>
      <c r="F36" s="52"/>
      <c r="G36" s="23" t="s">
        <v>54</v>
      </c>
      <c r="H36" s="26">
        <v>1</v>
      </c>
      <c r="I36" s="25">
        <v>432</v>
      </c>
      <c r="J36" s="25">
        <v>432</v>
      </c>
    </row>
    <row r="37" spans="1:10" ht="26.1" customHeight="1" x14ac:dyDescent="0.2">
      <c r="A37" s="22" t="s">
        <v>72</v>
      </c>
      <c r="B37" s="24" t="s">
        <v>116</v>
      </c>
      <c r="C37" s="22" t="s">
        <v>51</v>
      </c>
      <c r="D37" s="22" t="s">
        <v>117</v>
      </c>
      <c r="E37" s="52" t="s">
        <v>75</v>
      </c>
      <c r="F37" s="52"/>
      <c r="G37" s="23" t="s">
        <v>69</v>
      </c>
      <c r="H37" s="26">
        <v>4</v>
      </c>
      <c r="I37" s="25">
        <v>11.69</v>
      </c>
      <c r="J37" s="25">
        <v>46.76</v>
      </c>
    </row>
    <row r="38" spans="1:10" x14ac:dyDescent="0.2">
      <c r="A38" s="38"/>
      <c r="B38" s="38"/>
      <c r="C38" s="38"/>
      <c r="D38" s="38"/>
      <c r="E38" s="38" t="s">
        <v>97</v>
      </c>
      <c r="F38" s="39">
        <v>57.11</v>
      </c>
      <c r="G38" s="38" t="s">
        <v>98</v>
      </c>
      <c r="H38" s="39">
        <v>0</v>
      </c>
      <c r="I38" s="38" t="s">
        <v>99</v>
      </c>
      <c r="J38" s="39">
        <v>57.11</v>
      </c>
    </row>
    <row r="39" spans="1:10" x14ac:dyDescent="0.2">
      <c r="A39" s="38"/>
      <c r="B39" s="38"/>
      <c r="C39" s="38"/>
      <c r="D39" s="38"/>
      <c r="E39" s="38" t="s">
        <v>100</v>
      </c>
      <c r="F39" s="39">
        <v>116.37</v>
      </c>
      <c r="G39" s="38"/>
      <c r="H39" s="53" t="s">
        <v>101</v>
      </c>
      <c r="I39" s="53"/>
      <c r="J39" s="39">
        <v>688.25</v>
      </c>
    </row>
    <row r="40" spans="1:10" ht="50.1" customHeight="1" x14ac:dyDescent="0.2">
      <c r="A40" s="32"/>
      <c r="B40" s="32"/>
      <c r="C40" s="32"/>
      <c r="D40" s="32"/>
      <c r="E40" s="32"/>
      <c r="F40" s="32"/>
      <c r="G40" s="32" t="s">
        <v>102</v>
      </c>
      <c r="H40" s="34" t="s">
        <v>118</v>
      </c>
      <c r="I40" s="32" t="s">
        <v>104</v>
      </c>
      <c r="J40" s="33">
        <v>1720.62</v>
      </c>
    </row>
    <row r="41" spans="1:10" ht="0.95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</row>
    <row r="42" spans="1:10" ht="24" customHeight="1" x14ac:dyDescent="0.2">
      <c r="A42" s="5" t="s">
        <v>16</v>
      </c>
      <c r="B42" s="5"/>
      <c r="C42" s="5"/>
      <c r="D42" s="5" t="s">
        <v>17</v>
      </c>
      <c r="E42" s="5"/>
      <c r="F42" s="49"/>
      <c r="G42" s="49"/>
      <c r="H42" s="7"/>
      <c r="I42" s="5"/>
      <c r="J42" s="8">
        <v>1966.8</v>
      </c>
    </row>
    <row r="43" spans="1:10" ht="18" customHeight="1" x14ac:dyDescent="0.2">
      <c r="A43" s="2" t="s">
        <v>119</v>
      </c>
      <c r="B43" s="4" t="s">
        <v>38</v>
      </c>
      <c r="C43" s="2" t="s">
        <v>39</v>
      </c>
      <c r="D43" s="2" t="s">
        <v>10</v>
      </c>
      <c r="E43" s="45" t="s">
        <v>40</v>
      </c>
      <c r="F43" s="45"/>
      <c r="G43" s="3" t="s">
        <v>41</v>
      </c>
      <c r="H43" s="4" t="s">
        <v>11</v>
      </c>
      <c r="I43" s="4" t="s">
        <v>42</v>
      </c>
      <c r="J43" s="4" t="s">
        <v>12</v>
      </c>
    </row>
    <row r="44" spans="1:10" ht="26.1" customHeight="1" x14ac:dyDescent="0.2">
      <c r="A44" s="10" t="s">
        <v>43</v>
      </c>
      <c r="B44" s="12" t="s">
        <v>120</v>
      </c>
      <c r="C44" s="10" t="s">
        <v>51</v>
      </c>
      <c r="D44" s="10" t="s">
        <v>121</v>
      </c>
      <c r="E44" s="50" t="s">
        <v>57</v>
      </c>
      <c r="F44" s="50"/>
      <c r="G44" s="11" t="s">
        <v>58</v>
      </c>
      <c r="H44" s="15">
        <v>1</v>
      </c>
      <c r="I44" s="13">
        <v>136.19</v>
      </c>
      <c r="J44" s="13">
        <v>136.19</v>
      </c>
    </row>
    <row r="45" spans="1:10" ht="26.1" customHeight="1" x14ac:dyDescent="0.2">
      <c r="A45" s="17" t="s">
        <v>49</v>
      </c>
      <c r="B45" s="19" t="s">
        <v>122</v>
      </c>
      <c r="C45" s="17" t="s">
        <v>51</v>
      </c>
      <c r="D45" s="17" t="s">
        <v>123</v>
      </c>
      <c r="E45" s="51" t="s">
        <v>57</v>
      </c>
      <c r="F45" s="51"/>
      <c r="G45" s="18" t="s">
        <v>58</v>
      </c>
      <c r="H45" s="21">
        <v>1</v>
      </c>
      <c r="I45" s="20">
        <v>1.89</v>
      </c>
      <c r="J45" s="20">
        <v>1.89</v>
      </c>
    </row>
    <row r="46" spans="1:10" ht="26.1" customHeight="1" x14ac:dyDescent="0.2">
      <c r="A46" s="22" t="s">
        <v>72</v>
      </c>
      <c r="B46" s="24" t="s">
        <v>124</v>
      </c>
      <c r="C46" s="22" t="s">
        <v>51</v>
      </c>
      <c r="D46" s="22" t="s">
        <v>125</v>
      </c>
      <c r="E46" s="52">
        <v>0</v>
      </c>
      <c r="F46" s="52"/>
      <c r="G46" s="23" t="s">
        <v>58</v>
      </c>
      <c r="H46" s="26">
        <v>1</v>
      </c>
      <c r="I46" s="25">
        <v>0.02</v>
      </c>
      <c r="J46" s="25">
        <v>0.02</v>
      </c>
    </row>
    <row r="47" spans="1:10" ht="26.1" customHeight="1" x14ac:dyDescent="0.2">
      <c r="A47" s="22" t="s">
        <v>72</v>
      </c>
      <c r="B47" s="24" t="s">
        <v>126</v>
      </c>
      <c r="C47" s="22" t="s">
        <v>51</v>
      </c>
      <c r="D47" s="22" t="s">
        <v>127</v>
      </c>
      <c r="E47" s="52">
        <v>0</v>
      </c>
      <c r="F47" s="52"/>
      <c r="G47" s="23" t="s">
        <v>58</v>
      </c>
      <c r="H47" s="26">
        <v>1</v>
      </c>
      <c r="I47" s="25">
        <v>2.9</v>
      </c>
      <c r="J47" s="25">
        <v>2.9</v>
      </c>
    </row>
    <row r="48" spans="1:10" ht="26.1" customHeight="1" x14ac:dyDescent="0.2">
      <c r="A48" s="22" t="s">
        <v>72</v>
      </c>
      <c r="B48" s="24" t="s">
        <v>128</v>
      </c>
      <c r="C48" s="22" t="s">
        <v>51</v>
      </c>
      <c r="D48" s="22" t="s">
        <v>129</v>
      </c>
      <c r="E48" s="52">
        <v>0</v>
      </c>
      <c r="F48" s="52"/>
      <c r="G48" s="23" t="s">
        <v>58</v>
      </c>
      <c r="H48" s="26">
        <v>1</v>
      </c>
      <c r="I48" s="25">
        <v>0.1</v>
      </c>
      <c r="J48" s="25">
        <v>0.1</v>
      </c>
    </row>
    <row r="49" spans="1:10" ht="24" customHeight="1" x14ac:dyDescent="0.2">
      <c r="A49" s="22" t="s">
        <v>72</v>
      </c>
      <c r="B49" s="24" t="s">
        <v>130</v>
      </c>
      <c r="C49" s="22" t="s">
        <v>51</v>
      </c>
      <c r="D49" s="22" t="s">
        <v>131</v>
      </c>
      <c r="E49" s="52" t="s">
        <v>132</v>
      </c>
      <c r="F49" s="52"/>
      <c r="G49" s="23" t="s">
        <v>58</v>
      </c>
      <c r="H49" s="26">
        <v>1</v>
      </c>
      <c r="I49" s="25">
        <v>128.59</v>
      </c>
      <c r="J49" s="25">
        <v>128.59</v>
      </c>
    </row>
    <row r="50" spans="1:10" ht="26.1" customHeight="1" x14ac:dyDescent="0.2">
      <c r="A50" s="22" t="s">
        <v>72</v>
      </c>
      <c r="B50" s="24" t="s">
        <v>133</v>
      </c>
      <c r="C50" s="22" t="s">
        <v>51</v>
      </c>
      <c r="D50" s="22" t="s">
        <v>134</v>
      </c>
      <c r="E50" s="52">
        <v>0</v>
      </c>
      <c r="F50" s="52"/>
      <c r="G50" s="23" t="s">
        <v>58</v>
      </c>
      <c r="H50" s="26">
        <v>1</v>
      </c>
      <c r="I50" s="25">
        <v>1.07</v>
      </c>
      <c r="J50" s="25">
        <v>1.07</v>
      </c>
    </row>
    <row r="51" spans="1:10" ht="26.1" customHeight="1" x14ac:dyDescent="0.2">
      <c r="A51" s="22" t="s">
        <v>72</v>
      </c>
      <c r="B51" s="24" t="s">
        <v>135</v>
      </c>
      <c r="C51" s="22" t="s">
        <v>51</v>
      </c>
      <c r="D51" s="22" t="s">
        <v>136</v>
      </c>
      <c r="E51" s="52">
        <v>0</v>
      </c>
      <c r="F51" s="52"/>
      <c r="G51" s="23" t="s">
        <v>58</v>
      </c>
      <c r="H51" s="26">
        <v>1</v>
      </c>
      <c r="I51" s="25">
        <v>1.62</v>
      </c>
      <c r="J51" s="25">
        <v>1.62</v>
      </c>
    </row>
    <row r="52" spans="1:10" x14ac:dyDescent="0.2">
      <c r="A52" s="38"/>
      <c r="B52" s="38"/>
      <c r="C52" s="38"/>
      <c r="D52" s="38"/>
      <c r="E52" s="38" t="s">
        <v>97</v>
      </c>
      <c r="F52" s="39">
        <v>130.47999999999999</v>
      </c>
      <c r="G52" s="38" t="s">
        <v>98</v>
      </c>
      <c r="H52" s="39">
        <v>0</v>
      </c>
      <c r="I52" s="38" t="s">
        <v>99</v>
      </c>
      <c r="J52" s="39">
        <v>130.47999999999999</v>
      </c>
    </row>
    <row r="53" spans="1:10" x14ac:dyDescent="0.2">
      <c r="A53" s="38"/>
      <c r="B53" s="38"/>
      <c r="C53" s="38"/>
      <c r="D53" s="38"/>
      <c r="E53" s="38" t="s">
        <v>100</v>
      </c>
      <c r="F53" s="39">
        <v>27.71</v>
      </c>
      <c r="G53" s="38"/>
      <c r="H53" s="53" t="s">
        <v>101</v>
      </c>
      <c r="I53" s="53"/>
      <c r="J53" s="39">
        <v>163.9</v>
      </c>
    </row>
    <row r="54" spans="1:10" ht="50.1" customHeight="1" x14ac:dyDescent="0.2">
      <c r="A54" s="32"/>
      <c r="B54" s="32"/>
      <c r="C54" s="32"/>
      <c r="D54" s="32"/>
      <c r="E54" s="32"/>
      <c r="F54" s="32"/>
      <c r="G54" s="32" t="s">
        <v>102</v>
      </c>
      <c r="H54" s="34" t="s">
        <v>137</v>
      </c>
      <c r="I54" s="32" t="s">
        <v>104</v>
      </c>
      <c r="J54" s="33">
        <v>1966.8</v>
      </c>
    </row>
    <row r="55" spans="1:10" ht="0.95" customHeight="1" x14ac:dyDescent="0.2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 spans="1:10" ht="24" customHeight="1" x14ac:dyDescent="0.2">
      <c r="A56" s="5" t="s">
        <v>18</v>
      </c>
      <c r="B56" s="5"/>
      <c r="C56" s="5"/>
      <c r="D56" s="5" t="s">
        <v>19</v>
      </c>
      <c r="E56" s="5"/>
      <c r="F56" s="49"/>
      <c r="G56" s="49"/>
      <c r="H56" s="7"/>
      <c r="I56" s="5"/>
      <c r="J56" s="8">
        <v>2970.41</v>
      </c>
    </row>
    <row r="57" spans="1:10" ht="18" customHeight="1" x14ac:dyDescent="0.2">
      <c r="A57" s="2" t="s">
        <v>138</v>
      </c>
      <c r="B57" s="4" t="s">
        <v>38</v>
      </c>
      <c r="C57" s="2" t="s">
        <v>39</v>
      </c>
      <c r="D57" s="2" t="s">
        <v>10</v>
      </c>
      <c r="E57" s="45" t="s">
        <v>40</v>
      </c>
      <c r="F57" s="45"/>
      <c r="G57" s="3" t="s">
        <v>41</v>
      </c>
      <c r="H57" s="4" t="s">
        <v>11</v>
      </c>
      <c r="I57" s="4" t="s">
        <v>42</v>
      </c>
      <c r="J57" s="4" t="s">
        <v>12</v>
      </c>
    </row>
    <row r="58" spans="1:10" ht="26.1" customHeight="1" x14ac:dyDescent="0.2">
      <c r="A58" s="10" t="s">
        <v>43</v>
      </c>
      <c r="B58" s="12" t="s">
        <v>139</v>
      </c>
      <c r="C58" s="10" t="s">
        <v>51</v>
      </c>
      <c r="D58" s="10" t="s">
        <v>140</v>
      </c>
      <c r="E58" s="50" t="s">
        <v>141</v>
      </c>
      <c r="F58" s="50"/>
      <c r="G58" s="11" t="s">
        <v>111</v>
      </c>
      <c r="H58" s="15">
        <v>1</v>
      </c>
      <c r="I58" s="13">
        <v>64.989999999999995</v>
      </c>
      <c r="J58" s="13">
        <v>64.989999999999995</v>
      </c>
    </row>
    <row r="59" spans="1:10" ht="24" customHeight="1" x14ac:dyDescent="0.2">
      <c r="A59" s="17" t="s">
        <v>49</v>
      </c>
      <c r="B59" s="19" t="s">
        <v>142</v>
      </c>
      <c r="C59" s="17" t="s">
        <v>51</v>
      </c>
      <c r="D59" s="17" t="s">
        <v>143</v>
      </c>
      <c r="E59" s="51" t="s">
        <v>57</v>
      </c>
      <c r="F59" s="51"/>
      <c r="G59" s="18" t="s">
        <v>58</v>
      </c>
      <c r="H59" s="21">
        <v>0.35410000000000003</v>
      </c>
      <c r="I59" s="20">
        <v>30.54</v>
      </c>
      <c r="J59" s="20">
        <v>10.81</v>
      </c>
    </row>
    <row r="60" spans="1:10" ht="24" customHeight="1" x14ac:dyDescent="0.2">
      <c r="A60" s="17" t="s">
        <v>49</v>
      </c>
      <c r="B60" s="19" t="s">
        <v>70</v>
      </c>
      <c r="C60" s="17" t="s">
        <v>51</v>
      </c>
      <c r="D60" s="17" t="s">
        <v>71</v>
      </c>
      <c r="E60" s="51" t="s">
        <v>57</v>
      </c>
      <c r="F60" s="51"/>
      <c r="G60" s="18" t="s">
        <v>58</v>
      </c>
      <c r="H60" s="21">
        <v>2.1957</v>
      </c>
      <c r="I60" s="20">
        <v>24.68</v>
      </c>
      <c r="J60" s="20">
        <v>54.18</v>
      </c>
    </row>
    <row r="61" spans="1:10" x14ac:dyDescent="0.2">
      <c r="A61" s="38"/>
      <c r="B61" s="38"/>
      <c r="C61" s="38"/>
      <c r="D61" s="38"/>
      <c r="E61" s="38" t="s">
        <v>97</v>
      </c>
      <c r="F61" s="39">
        <v>45.28</v>
      </c>
      <c r="G61" s="38" t="s">
        <v>98</v>
      </c>
      <c r="H61" s="39">
        <v>0</v>
      </c>
      <c r="I61" s="38" t="s">
        <v>99</v>
      </c>
      <c r="J61" s="39">
        <v>45.28</v>
      </c>
    </row>
    <row r="62" spans="1:10" x14ac:dyDescent="0.2">
      <c r="A62" s="38"/>
      <c r="B62" s="38"/>
      <c r="C62" s="38"/>
      <c r="D62" s="38"/>
      <c r="E62" s="38" t="s">
        <v>100</v>
      </c>
      <c r="F62" s="39">
        <v>13.22</v>
      </c>
      <c r="G62" s="38"/>
      <c r="H62" s="53" t="s">
        <v>101</v>
      </c>
      <c r="I62" s="53"/>
      <c r="J62" s="39">
        <v>78.209999999999994</v>
      </c>
    </row>
    <row r="63" spans="1:10" ht="50.1" customHeight="1" x14ac:dyDescent="0.2">
      <c r="A63" s="32"/>
      <c r="B63" s="32"/>
      <c r="C63" s="32"/>
      <c r="D63" s="32"/>
      <c r="E63" s="32"/>
      <c r="F63" s="32"/>
      <c r="G63" s="32" t="s">
        <v>102</v>
      </c>
      <c r="H63" s="34" t="s">
        <v>144</v>
      </c>
      <c r="I63" s="32" t="s">
        <v>104</v>
      </c>
      <c r="J63" s="33">
        <v>52.79</v>
      </c>
    </row>
    <row r="64" spans="1:10" ht="0.95" customHeight="1" x14ac:dyDescent="0.2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 ht="18" customHeight="1" x14ac:dyDescent="0.2">
      <c r="A65" s="2" t="s">
        <v>145</v>
      </c>
      <c r="B65" s="4" t="s">
        <v>38</v>
      </c>
      <c r="C65" s="2" t="s">
        <v>39</v>
      </c>
      <c r="D65" s="2" t="s">
        <v>10</v>
      </c>
      <c r="E65" s="45" t="s">
        <v>40</v>
      </c>
      <c r="F65" s="45"/>
      <c r="G65" s="3" t="s">
        <v>41</v>
      </c>
      <c r="H65" s="4" t="s">
        <v>11</v>
      </c>
      <c r="I65" s="4" t="s">
        <v>42</v>
      </c>
      <c r="J65" s="4" t="s">
        <v>12</v>
      </c>
    </row>
    <row r="66" spans="1:10" ht="39" customHeight="1" x14ac:dyDescent="0.2">
      <c r="A66" s="10" t="s">
        <v>43</v>
      </c>
      <c r="B66" s="12" t="s">
        <v>146</v>
      </c>
      <c r="C66" s="10" t="s">
        <v>51</v>
      </c>
      <c r="D66" s="10" t="s">
        <v>147</v>
      </c>
      <c r="E66" s="50" t="s">
        <v>148</v>
      </c>
      <c r="F66" s="50"/>
      <c r="G66" s="11" t="s">
        <v>54</v>
      </c>
      <c r="H66" s="15">
        <v>1</v>
      </c>
      <c r="I66" s="13">
        <v>721.52</v>
      </c>
      <c r="J66" s="13">
        <v>721.52</v>
      </c>
    </row>
    <row r="67" spans="1:10" ht="24" customHeight="1" x14ac:dyDescent="0.2">
      <c r="A67" s="17" t="s">
        <v>49</v>
      </c>
      <c r="B67" s="19" t="s">
        <v>142</v>
      </c>
      <c r="C67" s="17" t="s">
        <v>51</v>
      </c>
      <c r="D67" s="17" t="s">
        <v>143</v>
      </c>
      <c r="E67" s="51" t="s">
        <v>57</v>
      </c>
      <c r="F67" s="51"/>
      <c r="G67" s="18" t="s">
        <v>58</v>
      </c>
      <c r="H67" s="21">
        <v>0.55487889999999995</v>
      </c>
      <c r="I67" s="20">
        <v>30.54</v>
      </c>
      <c r="J67" s="20">
        <v>16.940000000000001</v>
      </c>
    </row>
    <row r="68" spans="1:10" ht="24" customHeight="1" x14ac:dyDescent="0.2">
      <c r="A68" s="17" t="s">
        <v>49</v>
      </c>
      <c r="B68" s="19" t="s">
        <v>70</v>
      </c>
      <c r="C68" s="17" t="s">
        <v>51</v>
      </c>
      <c r="D68" s="17" t="s">
        <v>71</v>
      </c>
      <c r="E68" s="51" t="s">
        <v>57</v>
      </c>
      <c r="F68" s="51"/>
      <c r="G68" s="18" t="s">
        <v>58</v>
      </c>
      <c r="H68" s="21">
        <v>0.1568136</v>
      </c>
      <c r="I68" s="20">
        <v>24.68</v>
      </c>
      <c r="J68" s="20">
        <v>3.87</v>
      </c>
    </row>
    <row r="69" spans="1:10" ht="39" customHeight="1" x14ac:dyDescent="0.2">
      <c r="A69" s="22" t="s">
        <v>72</v>
      </c>
      <c r="B69" s="24" t="s">
        <v>149</v>
      </c>
      <c r="C69" s="22" t="s">
        <v>51</v>
      </c>
      <c r="D69" s="22" t="s">
        <v>150</v>
      </c>
      <c r="E69" s="52" t="s">
        <v>75</v>
      </c>
      <c r="F69" s="52"/>
      <c r="G69" s="23" t="s">
        <v>69</v>
      </c>
      <c r="H69" s="26">
        <v>6.8503999999999996</v>
      </c>
      <c r="I69" s="25">
        <v>30.28</v>
      </c>
      <c r="J69" s="25">
        <v>207.43</v>
      </c>
    </row>
    <row r="70" spans="1:10" ht="39" customHeight="1" x14ac:dyDescent="0.2">
      <c r="A70" s="22" t="s">
        <v>72</v>
      </c>
      <c r="B70" s="24" t="s">
        <v>151</v>
      </c>
      <c r="C70" s="22" t="s">
        <v>51</v>
      </c>
      <c r="D70" s="22" t="s">
        <v>152</v>
      </c>
      <c r="E70" s="52" t="s">
        <v>75</v>
      </c>
      <c r="F70" s="52"/>
      <c r="G70" s="23" t="s">
        <v>48</v>
      </c>
      <c r="H70" s="26">
        <v>4.8166000000000002</v>
      </c>
      <c r="I70" s="25">
        <v>0.61</v>
      </c>
      <c r="J70" s="25">
        <v>2.93</v>
      </c>
    </row>
    <row r="71" spans="1:10" ht="26.1" customHeight="1" x14ac:dyDescent="0.2">
      <c r="A71" s="22" t="s">
        <v>72</v>
      </c>
      <c r="B71" s="24" t="s">
        <v>153</v>
      </c>
      <c r="C71" s="22" t="s">
        <v>51</v>
      </c>
      <c r="D71" s="22" t="s">
        <v>154</v>
      </c>
      <c r="E71" s="52" t="s">
        <v>75</v>
      </c>
      <c r="F71" s="52"/>
      <c r="G71" s="23" t="s">
        <v>155</v>
      </c>
      <c r="H71" s="26">
        <v>0.88290000000000002</v>
      </c>
      <c r="I71" s="25">
        <v>40.24</v>
      </c>
      <c r="J71" s="25">
        <v>35.520000000000003</v>
      </c>
    </row>
    <row r="72" spans="1:10" ht="39" customHeight="1" x14ac:dyDescent="0.2">
      <c r="A72" s="22" t="s">
        <v>72</v>
      </c>
      <c r="B72" s="24" t="s">
        <v>156</v>
      </c>
      <c r="C72" s="22" t="s">
        <v>51</v>
      </c>
      <c r="D72" s="22" t="s">
        <v>157</v>
      </c>
      <c r="E72" s="52" t="s">
        <v>75</v>
      </c>
      <c r="F72" s="52"/>
      <c r="G72" s="23" t="s">
        <v>48</v>
      </c>
      <c r="H72" s="26">
        <v>0.54730000000000001</v>
      </c>
      <c r="I72" s="25">
        <v>831.05</v>
      </c>
      <c r="J72" s="25">
        <v>454.83</v>
      </c>
    </row>
    <row r="73" spans="1:10" x14ac:dyDescent="0.2">
      <c r="A73" s="38"/>
      <c r="B73" s="38"/>
      <c r="C73" s="38"/>
      <c r="D73" s="38"/>
      <c r="E73" s="38" t="s">
        <v>97</v>
      </c>
      <c r="F73" s="39">
        <v>15.27</v>
      </c>
      <c r="G73" s="38" t="s">
        <v>98</v>
      </c>
      <c r="H73" s="39">
        <v>0</v>
      </c>
      <c r="I73" s="38" t="s">
        <v>99</v>
      </c>
      <c r="J73" s="39">
        <v>15.27</v>
      </c>
    </row>
    <row r="74" spans="1:10" x14ac:dyDescent="0.2">
      <c r="A74" s="38"/>
      <c r="B74" s="38"/>
      <c r="C74" s="38"/>
      <c r="D74" s="38"/>
      <c r="E74" s="38" t="s">
        <v>100</v>
      </c>
      <c r="F74" s="39">
        <v>146.82</v>
      </c>
      <c r="G74" s="38"/>
      <c r="H74" s="53" t="s">
        <v>101</v>
      </c>
      <c r="I74" s="53"/>
      <c r="J74" s="39">
        <v>868.34</v>
      </c>
    </row>
    <row r="75" spans="1:10" ht="50.1" customHeight="1" x14ac:dyDescent="0.2">
      <c r="A75" s="32"/>
      <c r="B75" s="32"/>
      <c r="C75" s="32"/>
      <c r="D75" s="32"/>
      <c r="E75" s="32"/>
      <c r="F75" s="32"/>
      <c r="G75" s="32" t="s">
        <v>102</v>
      </c>
      <c r="H75" s="34" t="s">
        <v>158</v>
      </c>
      <c r="I75" s="32" t="s">
        <v>104</v>
      </c>
      <c r="J75" s="33">
        <v>2917.62</v>
      </c>
    </row>
    <row r="76" spans="1:10" ht="0.95" customHeight="1" x14ac:dyDescent="0.2">
      <c r="A76" s="16"/>
      <c r="B76" s="16"/>
      <c r="C76" s="16"/>
      <c r="D76" s="16"/>
      <c r="E76" s="16"/>
      <c r="F76" s="16"/>
      <c r="G76" s="16"/>
      <c r="H76" s="16"/>
      <c r="I76" s="16"/>
      <c r="J76" s="16"/>
    </row>
    <row r="77" spans="1:10" ht="24" customHeight="1" x14ac:dyDescent="0.2">
      <c r="A77" s="5" t="s">
        <v>20</v>
      </c>
      <c r="B77" s="5"/>
      <c r="C77" s="5"/>
      <c r="D77" s="5" t="s">
        <v>21</v>
      </c>
      <c r="E77" s="5"/>
      <c r="F77" s="49"/>
      <c r="G77" s="49"/>
      <c r="H77" s="7"/>
      <c r="I77" s="5"/>
      <c r="J77" s="8">
        <v>7228.23</v>
      </c>
    </row>
    <row r="78" spans="1:10" ht="18" customHeight="1" x14ac:dyDescent="0.2">
      <c r="A78" s="2" t="s">
        <v>159</v>
      </c>
      <c r="B78" s="4" t="s">
        <v>38</v>
      </c>
      <c r="C78" s="2" t="s">
        <v>39</v>
      </c>
      <c r="D78" s="2" t="s">
        <v>10</v>
      </c>
      <c r="E78" s="45" t="s">
        <v>40</v>
      </c>
      <c r="F78" s="45"/>
      <c r="G78" s="3" t="s">
        <v>41</v>
      </c>
      <c r="H78" s="4" t="s">
        <v>11</v>
      </c>
      <c r="I78" s="4" t="s">
        <v>42</v>
      </c>
      <c r="J78" s="4" t="s">
        <v>12</v>
      </c>
    </row>
    <row r="79" spans="1:10" ht="26.1" customHeight="1" x14ac:dyDescent="0.2">
      <c r="A79" s="10" t="s">
        <v>43</v>
      </c>
      <c r="B79" s="12" t="s">
        <v>160</v>
      </c>
      <c r="C79" s="10" t="s">
        <v>51</v>
      </c>
      <c r="D79" s="10" t="s">
        <v>161</v>
      </c>
      <c r="E79" s="50" t="s">
        <v>162</v>
      </c>
      <c r="F79" s="50"/>
      <c r="G79" s="11" t="s">
        <v>54</v>
      </c>
      <c r="H79" s="15">
        <v>1</v>
      </c>
      <c r="I79" s="13">
        <v>55.02</v>
      </c>
      <c r="J79" s="13">
        <v>55.02</v>
      </c>
    </row>
    <row r="80" spans="1:10" ht="24" customHeight="1" x14ac:dyDescent="0.2">
      <c r="A80" s="17" t="s">
        <v>49</v>
      </c>
      <c r="B80" s="19" t="s">
        <v>70</v>
      </c>
      <c r="C80" s="17" t="s">
        <v>51</v>
      </c>
      <c r="D80" s="17" t="s">
        <v>71</v>
      </c>
      <c r="E80" s="51" t="s">
        <v>57</v>
      </c>
      <c r="F80" s="51"/>
      <c r="G80" s="18" t="s">
        <v>58</v>
      </c>
      <c r="H80" s="21">
        <v>0.45219999999999999</v>
      </c>
      <c r="I80" s="20">
        <v>24.68</v>
      </c>
      <c r="J80" s="20">
        <v>11.16</v>
      </c>
    </row>
    <row r="81" spans="1:10" ht="24" customHeight="1" x14ac:dyDescent="0.2">
      <c r="A81" s="17" t="s">
        <v>49</v>
      </c>
      <c r="B81" s="19" t="s">
        <v>163</v>
      </c>
      <c r="C81" s="17" t="s">
        <v>51</v>
      </c>
      <c r="D81" s="17" t="s">
        <v>164</v>
      </c>
      <c r="E81" s="51" t="s">
        <v>57</v>
      </c>
      <c r="F81" s="51"/>
      <c r="G81" s="18" t="s">
        <v>58</v>
      </c>
      <c r="H81" s="21">
        <v>0.78669999999999995</v>
      </c>
      <c r="I81" s="20">
        <v>29.33</v>
      </c>
      <c r="J81" s="20">
        <v>23.07</v>
      </c>
    </row>
    <row r="82" spans="1:10" ht="24" customHeight="1" x14ac:dyDescent="0.2">
      <c r="A82" s="22" t="s">
        <v>72</v>
      </c>
      <c r="B82" s="24" t="s">
        <v>165</v>
      </c>
      <c r="C82" s="22" t="s">
        <v>51</v>
      </c>
      <c r="D82" s="22" t="s">
        <v>166</v>
      </c>
      <c r="E82" s="52" t="s">
        <v>75</v>
      </c>
      <c r="F82" s="52"/>
      <c r="G82" s="23" t="s">
        <v>84</v>
      </c>
      <c r="H82" s="26">
        <v>2.1700000000000001E-2</v>
      </c>
      <c r="I82" s="25">
        <v>33.799999999999997</v>
      </c>
      <c r="J82" s="25">
        <v>0.73</v>
      </c>
    </row>
    <row r="83" spans="1:10" ht="26.1" customHeight="1" x14ac:dyDescent="0.2">
      <c r="A83" s="22" t="s">
        <v>72</v>
      </c>
      <c r="B83" s="24" t="s">
        <v>167</v>
      </c>
      <c r="C83" s="22" t="s">
        <v>51</v>
      </c>
      <c r="D83" s="22" t="s">
        <v>168</v>
      </c>
      <c r="E83" s="52" t="s">
        <v>75</v>
      </c>
      <c r="F83" s="52"/>
      <c r="G83" s="23" t="s">
        <v>54</v>
      </c>
      <c r="H83" s="26">
        <v>1.0414000000000001</v>
      </c>
      <c r="I83" s="25">
        <v>16.37</v>
      </c>
      <c r="J83" s="25">
        <v>17.04</v>
      </c>
    </row>
    <row r="84" spans="1:10" ht="26.1" customHeight="1" x14ac:dyDescent="0.2">
      <c r="A84" s="22" t="s">
        <v>72</v>
      </c>
      <c r="B84" s="24" t="s">
        <v>169</v>
      </c>
      <c r="C84" s="22" t="s">
        <v>51</v>
      </c>
      <c r="D84" s="22" t="s">
        <v>170</v>
      </c>
      <c r="E84" s="52" t="s">
        <v>75</v>
      </c>
      <c r="F84" s="52"/>
      <c r="G84" s="23" t="s">
        <v>171</v>
      </c>
      <c r="H84" s="26">
        <v>2.93E-2</v>
      </c>
      <c r="I84" s="25">
        <v>25.88</v>
      </c>
      <c r="J84" s="25">
        <v>0.75</v>
      </c>
    </row>
    <row r="85" spans="1:10" ht="24" customHeight="1" x14ac:dyDescent="0.2">
      <c r="A85" s="22" t="s">
        <v>72</v>
      </c>
      <c r="B85" s="24" t="s">
        <v>172</v>
      </c>
      <c r="C85" s="22" t="s">
        <v>51</v>
      </c>
      <c r="D85" s="22" t="s">
        <v>173</v>
      </c>
      <c r="E85" s="52" t="s">
        <v>75</v>
      </c>
      <c r="F85" s="52"/>
      <c r="G85" s="23" t="s">
        <v>84</v>
      </c>
      <c r="H85" s="26">
        <v>7.7999999999999996E-3</v>
      </c>
      <c r="I85" s="25">
        <v>19.8</v>
      </c>
      <c r="J85" s="25">
        <v>0.15</v>
      </c>
    </row>
    <row r="86" spans="1:10" ht="26.1" customHeight="1" x14ac:dyDescent="0.2">
      <c r="A86" s="22" t="s">
        <v>72</v>
      </c>
      <c r="B86" s="24" t="s">
        <v>174</v>
      </c>
      <c r="C86" s="22" t="s">
        <v>51</v>
      </c>
      <c r="D86" s="22" t="s">
        <v>175</v>
      </c>
      <c r="E86" s="52" t="s">
        <v>75</v>
      </c>
      <c r="F86" s="52"/>
      <c r="G86" s="23" t="s">
        <v>84</v>
      </c>
      <c r="H86" s="26">
        <v>1.8127</v>
      </c>
      <c r="I86" s="25">
        <v>1.17</v>
      </c>
      <c r="J86" s="25">
        <v>2.12</v>
      </c>
    </row>
    <row r="87" spans="1:10" x14ac:dyDescent="0.2">
      <c r="A87" s="38"/>
      <c r="B87" s="38"/>
      <c r="C87" s="38"/>
      <c r="D87" s="38"/>
      <c r="E87" s="38" t="s">
        <v>97</v>
      </c>
      <c r="F87" s="39">
        <v>24.61</v>
      </c>
      <c r="G87" s="38" t="s">
        <v>98</v>
      </c>
      <c r="H87" s="39">
        <v>0</v>
      </c>
      <c r="I87" s="38" t="s">
        <v>99</v>
      </c>
      <c r="J87" s="39">
        <v>24.61</v>
      </c>
    </row>
    <row r="88" spans="1:10" x14ac:dyDescent="0.2">
      <c r="A88" s="38"/>
      <c r="B88" s="38"/>
      <c r="C88" s="38"/>
      <c r="D88" s="38"/>
      <c r="E88" s="38" t="s">
        <v>100</v>
      </c>
      <c r="F88" s="39">
        <v>11.19</v>
      </c>
      <c r="G88" s="38"/>
      <c r="H88" s="53" t="s">
        <v>101</v>
      </c>
      <c r="I88" s="53"/>
      <c r="J88" s="39">
        <v>66.209999999999994</v>
      </c>
    </row>
    <row r="89" spans="1:10" ht="50.1" customHeight="1" x14ac:dyDescent="0.2">
      <c r="A89" s="32"/>
      <c r="B89" s="32"/>
      <c r="C89" s="32"/>
      <c r="D89" s="32"/>
      <c r="E89" s="32"/>
      <c r="F89" s="32"/>
      <c r="G89" s="32" t="s">
        <v>102</v>
      </c>
      <c r="H89" s="34" t="s">
        <v>176</v>
      </c>
      <c r="I89" s="32" t="s">
        <v>104</v>
      </c>
      <c r="J89" s="33">
        <v>7000.38</v>
      </c>
    </row>
    <row r="90" spans="1:10" ht="0.95" customHeight="1" x14ac:dyDescent="0.2">
      <c r="A90" s="16"/>
      <c r="B90" s="16"/>
      <c r="C90" s="16"/>
      <c r="D90" s="16"/>
      <c r="E90" s="16"/>
      <c r="F90" s="16"/>
      <c r="G90" s="16"/>
      <c r="H90" s="16"/>
      <c r="I90" s="16"/>
      <c r="J90" s="16"/>
    </row>
    <row r="91" spans="1:10" ht="18" customHeight="1" x14ac:dyDescent="0.2">
      <c r="A91" s="2" t="s">
        <v>177</v>
      </c>
      <c r="B91" s="4" t="s">
        <v>38</v>
      </c>
      <c r="C91" s="2" t="s">
        <v>39</v>
      </c>
      <c r="D91" s="2" t="s">
        <v>10</v>
      </c>
      <c r="E91" s="45" t="s">
        <v>40</v>
      </c>
      <c r="F91" s="45"/>
      <c r="G91" s="3" t="s">
        <v>41</v>
      </c>
      <c r="H91" s="4" t="s">
        <v>11</v>
      </c>
      <c r="I91" s="4" t="s">
        <v>42</v>
      </c>
      <c r="J91" s="4" t="s">
        <v>12</v>
      </c>
    </row>
    <row r="92" spans="1:10" ht="26.1" customHeight="1" x14ac:dyDescent="0.2">
      <c r="A92" s="10" t="s">
        <v>43</v>
      </c>
      <c r="B92" s="12" t="s">
        <v>178</v>
      </c>
      <c r="C92" s="10" t="s">
        <v>51</v>
      </c>
      <c r="D92" s="10" t="s">
        <v>179</v>
      </c>
      <c r="E92" s="50" t="s">
        <v>141</v>
      </c>
      <c r="F92" s="50"/>
      <c r="G92" s="11" t="s">
        <v>54</v>
      </c>
      <c r="H92" s="15">
        <v>1</v>
      </c>
      <c r="I92" s="13">
        <v>3.32</v>
      </c>
      <c r="J92" s="13">
        <v>3.32</v>
      </c>
    </row>
    <row r="93" spans="1:10" ht="24" customHeight="1" x14ac:dyDescent="0.2">
      <c r="A93" s="17" t="s">
        <v>49</v>
      </c>
      <c r="B93" s="19" t="s">
        <v>70</v>
      </c>
      <c r="C93" s="17" t="s">
        <v>51</v>
      </c>
      <c r="D93" s="17" t="s">
        <v>71</v>
      </c>
      <c r="E93" s="51" t="s">
        <v>57</v>
      </c>
      <c r="F93" s="51"/>
      <c r="G93" s="18" t="s">
        <v>58</v>
      </c>
      <c r="H93" s="21">
        <v>9.5100000000000004E-2</v>
      </c>
      <c r="I93" s="20">
        <v>24.68</v>
      </c>
      <c r="J93" s="20">
        <v>2.34</v>
      </c>
    </row>
    <row r="94" spans="1:10" ht="24" customHeight="1" x14ac:dyDescent="0.2">
      <c r="A94" s="17" t="s">
        <v>49</v>
      </c>
      <c r="B94" s="19" t="s">
        <v>163</v>
      </c>
      <c r="C94" s="17" t="s">
        <v>51</v>
      </c>
      <c r="D94" s="17" t="s">
        <v>164</v>
      </c>
      <c r="E94" s="51" t="s">
        <v>57</v>
      </c>
      <c r="F94" s="51"/>
      <c r="G94" s="18" t="s">
        <v>58</v>
      </c>
      <c r="H94" s="21">
        <v>3.3599999999999998E-2</v>
      </c>
      <c r="I94" s="20">
        <v>29.33</v>
      </c>
      <c r="J94" s="20">
        <v>0.98</v>
      </c>
    </row>
    <row r="95" spans="1:10" x14ac:dyDescent="0.2">
      <c r="A95" s="38"/>
      <c r="B95" s="38"/>
      <c r="C95" s="38"/>
      <c r="D95" s="38"/>
      <c r="E95" s="38" t="s">
        <v>97</v>
      </c>
      <c r="F95" s="39">
        <v>2.33</v>
      </c>
      <c r="G95" s="38" t="s">
        <v>98</v>
      </c>
      <c r="H95" s="39">
        <v>0</v>
      </c>
      <c r="I95" s="38" t="s">
        <v>99</v>
      </c>
      <c r="J95" s="39">
        <v>2.33</v>
      </c>
    </row>
    <row r="96" spans="1:10" x14ac:dyDescent="0.2">
      <c r="A96" s="38"/>
      <c r="B96" s="38"/>
      <c r="C96" s="38"/>
      <c r="D96" s="38"/>
      <c r="E96" s="38" t="s">
        <v>100</v>
      </c>
      <c r="F96" s="39">
        <v>0.67</v>
      </c>
      <c r="G96" s="38"/>
      <c r="H96" s="53" t="s">
        <v>101</v>
      </c>
      <c r="I96" s="53"/>
      <c r="J96" s="39">
        <v>3.99</v>
      </c>
    </row>
    <row r="97" spans="1:10" ht="50.1" customHeight="1" x14ac:dyDescent="0.2">
      <c r="A97" s="32"/>
      <c r="B97" s="32"/>
      <c r="C97" s="32"/>
      <c r="D97" s="32"/>
      <c r="E97" s="32"/>
      <c r="F97" s="32"/>
      <c r="G97" s="32" t="s">
        <v>102</v>
      </c>
      <c r="H97" s="34" t="s">
        <v>180</v>
      </c>
      <c r="I97" s="32" t="s">
        <v>104</v>
      </c>
      <c r="J97" s="33">
        <v>227.85</v>
      </c>
    </row>
    <row r="98" spans="1:10" ht="0.95" customHeight="1" x14ac:dyDescent="0.2">
      <c r="A98" s="16"/>
      <c r="B98" s="16"/>
      <c r="C98" s="16"/>
      <c r="D98" s="16"/>
      <c r="E98" s="16"/>
      <c r="F98" s="16"/>
      <c r="G98" s="16"/>
      <c r="H98" s="16"/>
      <c r="I98" s="16"/>
      <c r="J98" s="16"/>
    </row>
    <row r="99" spans="1:10" ht="24" customHeight="1" x14ac:dyDescent="0.2">
      <c r="A99" s="5" t="s">
        <v>22</v>
      </c>
      <c r="B99" s="5"/>
      <c r="C99" s="5"/>
      <c r="D99" s="5" t="s">
        <v>23</v>
      </c>
      <c r="E99" s="5"/>
      <c r="F99" s="49"/>
      <c r="G99" s="49"/>
      <c r="H99" s="7"/>
      <c r="I99" s="5"/>
      <c r="J99" s="8">
        <v>7887.09</v>
      </c>
    </row>
    <row r="100" spans="1:10" ht="24" customHeight="1" x14ac:dyDescent="0.2">
      <c r="A100" s="5" t="s">
        <v>181</v>
      </c>
      <c r="B100" s="5"/>
      <c r="C100" s="5"/>
      <c r="D100" s="5" t="s">
        <v>182</v>
      </c>
      <c r="E100" s="5"/>
      <c r="F100" s="49"/>
      <c r="G100" s="49"/>
      <c r="H100" s="7"/>
      <c r="I100" s="5"/>
      <c r="J100" s="8">
        <v>7887.09</v>
      </c>
    </row>
    <row r="101" spans="1:10" ht="18" customHeight="1" x14ac:dyDescent="0.2">
      <c r="A101" s="2" t="s">
        <v>183</v>
      </c>
      <c r="B101" s="4" t="s">
        <v>38</v>
      </c>
      <c r="C101" s="2" t="s">
        <v>39</v>
      </c>
      <c r="D101" s="2" t="s">
        <v>10</v>
      </c>
      <c r="E101" s="45" t="s">
        <v>40</v>
      </c>
      <c r="F101" s="45"/>
      <c r="G101" s="3" t="s">
        <v>41</v>
      </c>
      <c r="H101" s="4" t="s">
        <v>11</v>
      </c>
      <c r="I101" s="4" t="s">
        <v>42</v>
      </c>
      <c r="J101" s="4" t="s">
        <v>12</v>
      </c>
    </row>
    <row r="102" spans="1:10" ht="39" customHeight="1" x14ac:dyDescent="0.2">
      <c r="A102" s="10" t="s">
        <v>43</v>
      </c>
      <c r="B102" s="12" t="s">
        <v>184</v>
      </c>
      <c r="C102" s="10" t="s">
        <v>51</v>
      </c>
      <c r="D102" s="10" t="s">
        <v>185</v>
      </c>
      <c r="E102" s="50" t="s">
        <v>186</v>
      </c>
      <c r="F102" s="50"/>
      <c r="G102" s="11" t="s">
        <v>54</v>
      </c>
      <c r="H102" s="15">
        <v>1</v>
      </c>
      <c r="I102" s="13">
        <v>71.89</v>
      </c>
      <c r="J102" s="13">
        <v>71.89</v>
      </c>
    </row>
    <row r="103" spans="1:10" ht="24" customHeight="1" x14ac:dyDescent="0.2">
      <c r="A103" s="17" t="s">
        <v>49</v>
      </c>
      <c r="B103" s="19" t="s">
        <v>70</v>
      </c>
      <c r="C103" s="17" t="s">
        <v>51</v>
      </c>
      <c r="D103" s="17" t="s">
        <v>71</v>
      </c>
      <c r="E103" s="51" t="s">
        <v>57</v>
      </c>
      <c r="F103" s="51"/>
      <c r="G103" s="18" t="s">
        <v>58</v>
      </c>
      <c r="H103" s="21">
        <v>0.15540000000000001</v>
      </c>
      <c r="I103" s="20">
        <v>24.68</v>
      </c>
      <c r="J103" s="20">
        <v>3.83</v>
      </c>
    </row>
    <row r="104" spans="1:10" ht="24" customHeight="1" x14ac:dyDescent="0.2">
      <c r="A104" s="17" t="s">
        <v>49</v>
      </c>
      <c r="B104" s="19" t="s">
        <v>142</v>
      </c>
      <c r="C104" s="17" t="s">
        <v>51</v>
      </c>
      <c r="D104" s="17" t="s">
        <v>143</v>
      </c>
      <c r="E104" s="51" t="s">
        <v>57</v>
      </c>
      <c r="F104" s="51"/>
      <c r="G104" s="18" t="s">
        <v>58</v>
      </c>
      <c r="H104" s="21">
        <v>5.7799999999999997E-2</v>
      </c>
      <c r="I104" s="20">
        <v>30.54</v>
      </c>
      <c r="J104" s="20">
        <v>1.76</v>
      </c>
    </row>
    <row r="105" spans="1:10" ht="24" customHeight="1" x14ac:dyDescent="0.2">
      <c r="A105" s="17" t="s">
        <v>49</v>
      </c>
      <c r="B105" s="19" t="s">
        <v>55</v>
      </c>
      <c r="C105" s="17" t="s">
        <v>51</v>
      </c>
      <c r="D105" s="17" t="s">
        <v>56</v>
      </c>
      <c r="E105" s="51" t="s">
        <v>57</v>
      </c>
      <c r="F105" s="51"/>
      <c r="G105" s="18" t="s">
        <v>58</v>
      </c>
      <c r="H105" s="21">
        <v>9.7600000000000006E-2</v>
      </c>
      <c r="I105" s="20">
        <v>29.85</v>
      </c>
      <c r="J105" s="20">
        <v>2.91</v>
      </c>
    </row>
    <row r="106" spans="1:10" ht="26.1" customHeight="1" x14ac:dyDescent="0.2">
      <c r="A106" s="22" t="s">
        <v>72</v>
      </c>
      <c r="B106" s="24" t="s">
        <v>187</v>
      </c>
      <c r="C106" s="22" t="s">
        <v>51</v>
      </c>
      <c r="D106" s="22" t="s">
        <v>188</v>
      </c>
      <c r="E106" s="52" t="s">
        <v>75</v>
      </c>
      <c r="F106" s="52"/>
      <c r="G106" s="23" t="s">
        <v>84</v>
      </c>
      <c r="H106" s="26">
        <v>1.7391000000000001</v>
      </c>
      <c r="I106" s="25">
        <v>1</v>
      </c>
      <c r="J106" s="25">
        <v>1.73</v>
      </c>
    </row>
    <row r="107" spans="1:10" ht="39" customHeight="1" x14ac:dyDescent="0.2">
      <c r="A107" s="22" t="s">
        <v>72</v>
      </c>
      <c r="B107" s="24" t="s">
        <v>189</v>
      </c>
      <c r="C107" s="22" t="s">
        <v>51</v>
      </c>
      <c r="D107" s="22" t="s">
        <v>190</v>
      </c>
      <c r="E107" s="52" t="s">
        <v>75</v>
      </c>
      <c r="F107" s="52"/>
      <c r="G107" s="23" t="s">
        <v>191</v>
      </c>
      <c r="H107" s="26">
        <v>0.1636</v>
      </c>
      <c r="I107" s="25">
        <v>32.21</v>
      </c>
      <c r="J107" s="25">
        <v>5.26</v>
      </c>
    </row>
    <row r="108" spans="1:10" ht="24" customHeight="1" x14ac:dyDescent="0.2">
      <c r="A108" s="22" t="s">
        <v>72</v>
      </c>
      <c r="B108" s="24" t="s">
        <v>192</v>
      </c>
      <c r="C108" s="22" t="s">
        <v>51</v>
      </c>
      <c r="D108" s="22" t="s">
        <v>193</v>
      </c>
      <c r="E108" s="52" t="s">
        <v>75</v>
      </c>
      <c r="F108" s="52"/>
      <c r="G108" s="23" t="s">
        <v>84</v>
      </c>
      <c r="H108" s="26">
        <v>2.4E-2</v>
      </c>
      <c r="I108" s="25">
        <v>19.87</v>
      </c>
      <c r="J108" s="25">
        <v>0.47</v>
      </c>
    </row>
    <row r="109" spans="1:10" ht="26.1" customHeight="1" x14ac:dyDescent="0.2">
      <c r="A109" s="22" t="s">
        <v>72</v>
      </c>
      <c r="B109" s="24" t="s">
        <v>194</v>
      </c>
      <c r="C109" s="22" t="s">
        <v>51</v>
      </c>
      <c r="D109" s="22" t="s">
        <v>195</v>
      </c>
      <c r="E109" s="52" t="s">
        <v>75</v>
      </c>
      <c r="F109" s="52"/>
      <c r="G109" s="23" t="s">
        <v>69</v>
      </c>
      <c r="H109" s="26">
        <v>0.45</v>
      </c>
      <c r="I109" s="25">
        <v>4.09</v>
      </c>
      <c r="J109" s="25">
        <v>1.84</v>
      </c>
    </row>
    <row r="110" spans="1:10" ht="24" customHeight="1" x14ac:dyDescent="0.2">
      <c r="A110" s="22" t="s">
        <v>72</v>
      </c>
      <c r="B110" s="24" t="s">
        <v>196</v>
      </c>
      <c r="C110" s="22" t="s">
        <v>51</v>
      </c>
      <c r="D110" s="22" t="s">
        <v>197</v>
      </c>
      <c r="E110" s="52" t="s">
        <v>75</v>
      </c>
      <c r="F110" s="52"/>
      <c r="G110" s="23" t="s">
        <v>84</v>
      </c>
      <c r="H110" s="26">
        <v>6.6699999999999995E-2</v>
      </c>
      <c r="I110" s="25">
        <v>43.84</v>
      </c>
      <c r="J110" s="25">
        <v>2.92</v>
      </c>
    </row>
    <row r="111" spans="1:10" ht="39" customHeight="1" x14ac:dyDescent="0.2">
      <c r="A111" s="22" t="s">
        <v>72</v>
      </c>
      <c r="B111" s="24" t="s">
        <v>198</v>
      </c>
      <c r="C111" s="22" t="s">
        <v>51</v>
      </c>
      <c r="D111" s="22" t="s">
        <v>199</v>
      </c>
      <c r="E111" s="52" t="s">
        <v>75</v>
      </c>
      <c r="F111" s="52"/>
      <c r="G111" s="23" t="s">
        <v>111</v>
      </c>
      <c r="H111" s="26">
        <v>7.3899999999999993E-2</v>
      </c>
      <c r="I111" s="25">
        <v>692.5</v>
      </c>
      <c r="J111" s="25">
        <v>51.17</v>
      </c>
    </row>
    <row r="112" spans="1:10" ht="26.1" customHeight="1" x14ac:dyDescent="0.2">
      <c r="A112" s="22" t="s">
        <v>72</v>
      </c>
      <c r="B112" s="24" t="s">
        <v>200</v>
      </c>
      <c r="C112" s="22" t="s">
        <v>51</v>
      </c>
      <c r="D112" s="22" t="s">
        <v>201</v>
      </c>
      <c r="E112" s="52" t="s">
        <v>75</v>
      </c>
      <c r="F112" s="52"/>
      <c r="G112" s="23" t="s">
        <v>54</v>
      </c>
      <c r="H112" s="26">
        <v>2.5000000000000001E-3</v>
      </c>
      <c r="I112" s="25">
        <v>1</v>
      </c>
      <c r="J112" s="25">
        <v>0</v>
      </c>
    </row>
    <row r="113" spans="1:10" x14ac:dyDescent="0.2">
      <c r="A113" s="38"/>
      <c r="B113" s="38"/>
      <c r="C113" s="38"/>
      <c r="D113" s="38"/>
      <c r="E113" s="38" t="s">
        <v>97</v>
      </c>
      <c r="F113" s="39">
        <v>6.13</v>
      </c>
      <c r="G113" s="38" t="s">
        <v>98</v>
      </c>
      <c r="H113" s="39">
        <v>0</v>
      </c>
      <c r="I113" s="38" t="s">
        <v>99</v>
      </c>
      <c r="J113" s="39">
        <v>6.13</v>
      </c>
    </row>
    <row r="114" spans="1:10" x14ac:dyDescent="0.2">
      <c r="A114" s="38"/>
      <c r="B114" s="38"/>
      <c r="C114" s="38"/>
      <c r="D114" s="38"/>
      <c r="E114" s="38" t="s">
        <v>100</v>
      </c>
      <c r="F114" s="39">
        <v>14.62</v>
      </c>
      <c r="G114" s="38"/>
      <c r="H114" s="53" t="s">
        <v>101</v>
      </c>
      <c r="I114" s="53"/>
      <c r="J114" s="39">
        <v>86.51</v>
      </c>
    </row>
    <row r="115" spans="1:10" ht="50.1" customHeight="1" x14ac:dyDescent="0.2">
      <c r="A115" s="32"/>
      <c r="B115" s="32"/>
      <c r="C115" s="32"/>
      <c r="D115" s="32"/>
      <c r="E115" s="32"/>
      <c r="F115" s="32"/>
      <c r="G115" s="32" t="s">
        <v>102</v>
      </c>
      <c r="H115" s="34" t="s">
        <v>202</v>
      </c>
      <c r="I115" s="32" t="s">
        <v>104</v>
      </c>
      <c r="J115" s="33">
        <v>543.28</v>
      </c>
    </row>
    <row r="116" spans="1:10" ht="0.95" customHeight="1" x14ac:dyDescent="0.2">
      <c r="A116" s="16"/>
      <c r="B116" s="16"/>
      <c r="C116" s="16"/>
      <c r="D116" s="16"/>
      <c r="E116" s="16"/>
      <c r="F116" s="16"/>
      <c r="G116" s="16"/>
      <c r="H116" s="16"/>
      <c r="I116" s="16"/>
      <c r="J116" s="16"/>
    </row>
    <row r="117" spans="1:10" ht="18" customHeight="1" x14ac:dyDescent="0.2">
      <c r="A117" s="2" t="s">
        <v>203</v>
      </c>
      <c r="B117" s="4" t="s">
        <v>38</v>
      </c>
      <c r="C117" s="2" t="s">
        <v>39</v>
      </c>
      <c r="D117" s="2" t="s">
        <v>10</v>
      </c>
      <c r="E117" s="45" t="s">
        <v>40</v>
      </c>
      <c r="F117" s="45"/>
      <c r="G117" s="3" t="s">
        <v>41</v>
      </c>
      <c r="H117" s="4" t="s">
        <v>11</v>
      </c>
      <c r="I117" s="4" t="s">
        <v>42</v>
      </c>
      <c r="J117" s="4" t="s">
        <v>12</v>
      </c>
    </row>
    <row r="118" spans="1:10" ht="39" customHeight="1" x14ac:dyDescent="0.2">
      <c r="A118" s="10" t="s">
        <v>43</v>
      </c>
      <c r="B118" s="12" t="s">
        <v>204</v>
      </c>
      <c r="C118" s="10" t="s">
        <v>51</v>
      </c>
      <c r="D118" s="10" t="s">
        <v>205</v>
      </c>
      <c r="E118" s="50" t="s">
        <v>206</v>
      </c>
      <c r="F118" s="50"/>
      <c r="G118" s="11" t="s">
        <v>54</v>
      </c>
      <c r="H118" s="15">
        <v>1</v>
      </c>
      <c r="I118" s="13">
        <v>28.46</v>
      </c>
      <c r="J118" s="13">
        <v>28.46</v>
      </c>
    </row>
    <row r="119" spans="1:10" ht="24" customHeight="1" x14ac:dyDescent="0.2">
      <c r="A119" s="17" t="s">
        <v>49</v>
      </c>
      <c r="B119" s="19" t="s">
        <v>70</v>
      </c>
      <c r="C119" s="17" t="s">
        <v>51</v>
      </c>
      <c r="D119" s="17" t="s">
        <v>71</v>
      </c>
      <c r="E119" s="51" t="s">
        <v>57</v>
      </c>
      <c r="F119" s="51"/>
      <c r="G119" s="18" t="s">
        <v>58</v>
      </c>
      <c r="H119" s="21">
        <v>0.152</v>
      </c>
      <c r="I119" s="20">
        <v>24.68</v>
      </c>
      <c r="J119" s="20">
        <v>3.75</v>
      </c>
    </row>
    <row r="120" spans="1:10" ht="24" customHeight="1" x14ac:dyDescent="0.2">
      <c r="A120" s="17" t="s">
        <v>49</v>
      </c>
      <c r="B120" s="19" t="s">
        <v>207</v>
      </c>
      <c r="C120" s="17" t="s">
        <v>51</v>
      </c>
      <c r="D120" s="17" t="s">
        <v>208</v>
      </c>
      <c r="E120" s="51" t="s">
        <v>57</v>
      </c>
      <c r="F120" s="51"/>
      <c r="G120" s="18" t="s">
        <v>58</v>
      </c>
      <c r="H120" s="21">
        <v>0.36499999999999999</v>
      </c>
      <c r="I120" s="20">
        <v>32.229999999999997</v>
      </c>
      <c r="J120" s="20">
        <v>11.76</v>
      </c>
    </row>
    <row r="121" spans="1:10" ht="24" customHeight="1" x14ac:dyDescent="0.2">
      <c r="A121" s="22" t="s">
        <v>72</v>
      </c>
      <c r="B121" s="24" t="s">
        <v>209</v>
      </c>
      <c r="C121" s="22" t="s">
        <v>51</v>
      </c>
      <c r="D121" s="22" t="s">
        <v>210</v>
      </c>
      <c r="E121" s="52" t="s">
        <v>75</v>
      </c>
      <c r="F121" s="52"/>
      <c r="G121" s="23" t="s">
        <v>191</v>
      </c>
      <c r="H121" s="26">
        <v>0.53400000000000003</v>
      </c>
      <c r="I121" s="25">
        <v>21.91</v>
      </c>
      <c r="J121" s="25">
        <v>11.69</v>
      </c>
    </row>
    <row r="122" spans="1:10" ht="24" customHeight="1" x14ac:dyDescent="0.2">
      <c r="A122" s="22" t="s">
        <v>72</v>
      </c>
      <c r="B122" s="24" t="s">
        <v>211</v>
      </c>
      <c r="C122" s="22" t="s">
        <v>51</v>
      </c>
      <c r="D122" s="22" t="s">
        <v>212</v>
      </c>
      <c r="E122" s="52" t="s">
        <v>75</v>
      </c>
      <c r="F122" s="52"/>
      <c r="G122" s="23" t="s">
        <v>191</v>
      </c>
      <c r="H122" s="26">
        <v>0.16</v>
      </c>
      <c r="I122" s="25">
        <v>6.94</v>
      </c>
      <c r="J122" s="25">
        <v>1.1100000000000001</v>
      </c>
    </row>
    <row r="123" spans="1:10" ht="24" customHeight="1" x14ac:dyDescent="0.2">
      <c r="A123" s="22" t="s">
        <v>72</v>
      </c>
      <c r="B123" s="24" t="s">
        <v>213</v>
      </c>
      <c r="C123" s="22" t="s">
        <v>51</v>
      </c>
      <c r="D123" s="22" t="s">
        <v>214</v>
      </c>
      <c r="E123" s="52" t="s">
        <v>75</v>
      </c>
      <c r="F123" s="52"/>
      <c r="G123" s="23" t="s">
        <v>48</v>
      </c>
      <c r="H123" s="26">
        <v>0.01</v>
      </c>
      <c r="I123" s="25">
        <v>15.66</v>
      </c>
      <c r="J123" s="25">
        <v>0.15</v>
      </c>
    </row>
    <row r="124" spans="1:10" x14ac:dyDescent="0.2">
      <c r="A124" s="38"/>
      <c r="B124" s="38"/>
      <c r="C124" s="38"/>
      <c r="D124" s="38"/>
      <c r="E124" s="38" t="s">
        <v>97</v>
      </c>
      <c r="F124" s="39">
        <v>10.82</v>
      </c>
      <c r="G124" s="38" t="s">
        <v>98</v>
      </c>
      <c r="H124" s="39">
        <v>0</v>
      </c>
      <c r="I124" s="38" t="s">
        <v>99</v>
      </c>
      <c r="J124" s="39">
        <v>10.82</v>
      </c>
    </row>
    <row r="125" spans="1:10" x14ac:dyDescent="0.2">
      <c r="A125" s="38"/>
      <c r="B125" s="38"/>
      <c r="C125" s="38"/>
      <c r="D125" s="38"/>
      <c r="E125" s="38" t="s">
        <v>100</v>
      </c>
      <c r="F125" s="39">
        <v>5.79</v>
      </c>
      <c r="G125" s="38"/>
      <c r="H125" s="53" t="s">
        <v>101</v>
      </c>
      <c r="I125" s="53"/>
      <c r="J125" s="39">
        <v>34.25</v>
      </c>
    </row>
    <row r="126" spans="1:10" ht="50.1" customHeight="1" x14ac:dyDescent="0.2">
      <c r="A126" s="32"/>
      <c r="B126" s="32"/>
      <c r="C126" s="32"/>
      <c r="D126" s="32"/>
      <c r="E126" s="32"/>
      <c r="F126" s="32"/>
      <c r="G126" s="32" t="s">
        <v>102</v>
      </c>
      <c r="H126" s="34" t="s">
        <v>215</v>
      </c>
      <c r="I126" s="32" t="s">
        <v>104</v>
      </c>
      <c r="J126" s="33">
        <v>7343.81</v>
      </c>
    </row>
    <row r="127" spans="1:10" ht="0.95" customHeight="1" x14ac:dyDescent="0.2">
      <c r="A127" s="16"/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1:10" ht="24" customHeight="1" x14ac:dyDescent="0.2">
      <c r="A128" s="5" t="s">
        <v>24</v>
      </c>
      <c r="B128" s="5"/>
      <c r="C128" s="5"/>
      <c r="D128" s="5" t="s">
        <v>25</v>
      </c>
      <c r="E128" s="5"/>
      <c r="F128" s="49"/>
      <c r="G128" s="49"/>
      <c r="H128" s="7"/>
      <c r="I128" s="5"/>
      <c r="J128" s="8">
        <v>28839.05</v>
      </c>
    </row>
    <row r="129" spans="1:10" ht="24" customHeight="1" x14ac:dyDescent="0.2">
      <c r="A129" s="5" t="s">
        <v>216</v>
      </c>
      <c r="B129" s="5"/>
      <c r="C129" s="5"/>
      <c r="D129" s="5" t="s">
        <v>217</v>
      </c>
      <c r="E129" s="5"/>
      <c r="F129" s="49"/>
      <c r="G129" s="49"/>
      <c r="H129" s="7"/>
      <c r="I129" s="5"/>
      <c r="J129" s="8">
        <v>28839.05</v>
      </c>
    </row>
    <row r="130" spans="1:10" ht="18" customHeight="1" x14ac:dyDescent="0.2">
      <c r="A130" s="2" t="s">
        <v>218</v>
      </c>
      <c r="B130" s="4" t="s">
        <v>38</v>
      </c>
      <c r="C130" s="2" t="s">
        <v>39</v>
      </c>
      <c r="D130" s="2" t="s">
        <v>10</v>
      </c>
      <c r="E130" s="45" t="s">
        <v>40</v>
      </c>
      <c r="F130" s="45"/>
      <c r="G130" s="3" t="s">
        <v>41</v>
      </c>
      <c r="H130" s="4" t="s">
        <v>11</v>
      </c>
      <c r="I130" s="4" t="s">
        <v>42</v>
      </c>
      <c r="J130" s="4" t="s">
        <v>12</v>
      </c>
    </row>
    <row r="131" spans="1:10" ht="39" customHeight="1" x14ac:dyDescent="0.2">
      <c r="A131" s="10" t="s">
        <v>43</v>
      </c>
      <c r="B131" s="12" t="s">
        <v>219</v>
      </c>
      <c r="C131" s="10" t="s">
        <v>51</v>
      </c>
      <c r="D131" s="10" t="s">
        <v>220</v>
      </c>
      <c r="E131" s="50" t="s">
        <v>221</v>
      </c>
      <c r="F131" s="50"/>
      <c r="G131" s="11" t="s">
        <v>54</v>
      </c>
      <c r="H131" s="15">
        <v>1</v>
      </c>
      <c r="I131" s="13">
        <v>126.67</v>
      </c>
      <c r="J131" s="13">
        <v>126.67</v>
      </c>
    </row>
    <row r="132" spans="1:10" ht="24" customHeight="1" x14ac:dyDescent="0.2">
      <c r="A132" s="17" t="s">
        <v>49</v>
      </c>
      <c r="B132" s="19" t="s">
        <v>70</v>
      </c>
      <c r="C132" s="17" t="s">
        <v>51</v>
      </c>
      <c r="D132" s="17" t="s">
        <v>71</v>
      </c>
      <c r="E132" s="51" t="s">
        <v>57</v>
      </c>
      <c r="F132" s="51"/>
      <c r="G132" s="18" t="s">
        <v>58</v>
      </c>
      <c r="H132" s="21">
        <v>0.32590000000000002</v>
      </c>
      <c r="I132" s="20">
        <v>24.68</v>
      </c>
      <c r="J132" s="20">
        <v>8.0399999999999991</v>
      </c>
    </row>
    <row r="133" spans="1:10" ht="26.1" customHeight="1" x14ac:dyDescent="0.2">
      <c r="A133" s="17" t="s">
        <v>49</v>
      </c>
      <c r="B133" s="19" t="s">
        <v>222</v>
      </c>
      <c r="C133" s="17" t="s">
        <v>51</v>
      </c>
      <c r="D133" s="17" t="s">
        <v>223</v>
      </c>
      <c r="E133" s="51" t="s">
        <v>57</v>
      </c>
      <c r="F133" s="51"/>
      <c r="G133" s="18" t="s">
        <v>58</v>
      </c>
      <c r="H133" s="21">
        <v>0.74070000000000003</v>
      </c>
      <c r="I133" s="20">
        <v>30.39</v>
      </c>
      <c r="J133" s="20">
        <v>22.5</v>
      </c>
    </row>
    <row r="134" spans="1:10" ht="24" customHeight="1" x14ac:dyDescent="0.2">
      <c r="A134" s="22" t="s">
        <v>72</v>
      </c>
      <c r="B134" s="24" t="s">
        <v>224</v>
      </c>
      <c r="C134" s="22" t="s">
        <v>51</v>
      </c>
      <c r="D134" s="22" t="s">
        <v>225</v>
      </c>
      <c r="E134" s="52" t="s">
        <v>75</v>
      </c>
      <c r="F134" s="52"/>
      <c r="G134" s="23" t="s">
        <v>84</v>
      </c>
      <c r="H134" s="26">
        <v>0.14099999999999999</v>
      </c>
      <c r="I134" s="25">
        <v>7.34</v>
      </c>
      <c r="J134" s="25">
        <v>1.03</v>
      </c>
    </row>
    <row r="135" spans="1:10" ht="26.1" customHeight="1" x14ac:dyDescent="0.2">
      <c r="A135" s="22" t="s">
        <v>72</v>
      </c>
      <c r="B135" s="24" t="s">
        <v>226</v>
      </c>
      <c r="C135" s="22" t="s">
        <v>51</v>
      </c>
      <c r="D135" s="22" t="s">
        <v>227</v>
      </c>
      <c r="E135" s="52" t="s">
        <v>75</v>
      </c>
      <c r="F135" s="52"/>
      <c r="G135" s="23" t="s">
        <v>54</v>
      </c>
      <c r="H135" s="26">
        <v>1.0864</v>
      </c>
      <c r="I135" s="25">
        <v>79.66</v>
      </c>
      <c r="J135" s="25">
        <v>86.54</v>
      </c>
    </row>
    <row r="136" spans="1:10" ht="24" customHeight="1" x14ac:dyDescent="0.2">
      <c r="A136" s="22" t="s">
        <v>72</v>
      </c>
      <c r="B136" s="24" t="s">
        <v>228</v>
      </c>
      <c r="C136" s="22" t="s">
        <v>51</v>
      </c>
      <c r="D136" s="22" t="s">
        <v>229</v>
      </c>
      <c r="E136" s="52" t="s">
        <v>75</v>
      </c>
      <c r="F136" s="52"/>
      <c r="G136" s="23" t="s">
        <v>84</v>
      </c>
      <c r="H136" s="26">
        <v>6.85</v>
      </c>
      <c r="I136" s="25">
        <v>1.25</v>
      </c>
      <c r="J136" s="25">
        <v>8.56</v>
      </c>
    </row>
    <row r="137" spans="1:10" x14ac:dyDescent="0.2">
      <c r="A137" s="38"/>
      <c r="B137" s="38"/>
      <c r="C137" s="38"/>
      <c r="D137" s="38"/>
      <c r="E137" s="38" t="s">
        <v>97</v>
      </c>
      <c r="F137" s="39">
        <v>22.26</v>
      </c>
      <c r="G137" s="38" t="s">
        <v>98</v>
      </c>
      <c r="H137" s="39">
        <v>0</v>
      </c>
      <c r="I137" s="38" t="s">
        <v>99</v>
      </c>
      <c r="J137" s="39">
        <v>22.26</v>
      </c>
    </row>
    <row r="138" spans="1:10" x14ac:dyDescent="0.2">
      <c r="A138" s="38"/>
      <c r="B138" s="38"/>
      <c r="C138" s="38"/>
      <c r="D138" s="38"/>
      <c r="E138" s="38" t="s">
        <v>100</v>
      </c>
      <c r="F138" s="39">
        <v>25.77</v>
      </c>
      <c r="G138" s="38"/>
      <c r="H138" s="53" t="s">
        <v>101</v>
      </c>
      <c r="I138" s="53"/>
      <c r="J138" s="39">
        <v>152.44</v>
      </c>
    </row>
    <row r="139" spans="1:10" ht="50.1" customHeight="1" x14ac:dyDescent="0.2">
      <c r="A139" s="32"/>
      <c r="B139" s="32"/>
      <c r="C139" s="32"/>
      <c r="D139" s="32"/>
      <c r="E139" s="32"/>
      <c r="F139" s="32"/>
      <c r="G139" s="32" t="s">
        <v>102</v>
      </c>
      <c r="H139" s="34" t="s">
        <v>230</v>
      </c>
      <c r="I139" s="32" t="s">
        <v>104</v>
      </c>
      <c r="J139" s="33">
        <v>23963.56</v>
      </c>
    </row>
    <row r="140" spans="1:10" ht="0.95" customHeight="1" x14ac:dyDescent="0.2">
      <c r="A140" s="16"/>
      <c r="B140" s="16"/>
      <c r="C140" s="16"/>
      <c r="D140" s="16"/>
      <c r="E140" s="16"/>
      <c r="F140" s="16"/>
      <c r="G140" s="16"/>
      <c r="H140" s="16"/>
      <c r="I140" s="16"/>
      <c r="J140" s="16"/>
    </row>
    <row r="141" spans="1:10" ht="18" customHeight="1" x14ac:dyDescent="0.2">
      <c r="A141" s="2" t="s">
        <v>231</v>
      </c>
      <c r="B141" s="4" t="s">
        <v>38</v>
      </c>
      <c r="C141" s="2" t="s">
        <v>39</v>
      </c>
      <c r="D141" s="2" t="s">
        <v>10</v>
      </c>
      <c r="E141" s="45" t="s">
        <v>40</v>
      </c>
      <c r="F141" s="45"/>
      <c r="G141" s="3" t="s">
        <v>41</v>
      </c>
      <c r="H141" s="4" t="s">
        <v>11</v>
      </c>
      <c r="I141" s="4" t="s">
        <v>42</v>
      </c>
      <c r="J141" s="4" t="s">
        <v>12</v>
      </c>
    </row>
    <row r="142" spans="1:10" ht="39" customHeight="1" x14ac:dyDescent="0.2">
      <c r="A142" s="10" t="s">
        <v>43</v>
      </c>
      <c r="B142" s="12" t="s">
        <v>232</v>
      </c>
      <c r="C142" s="10" t="s">
        <v>51</v>
      </c>
      <c r="D142" s="10" t="s">
        <v>233</v>
      </c>
      <c r="E142" s="50" t="s">
        <v>221</v>
      </c>
      <c r="F142" s="50"/>
      <c r="G142" s="11" t="s">
        <v>54</v>
      </c>
      <c r="H142" s="15">
        <v>1</v>
      </c>
      <c r="I142" s="13">
        <v>99.59</v>
      </c>
      <c r="J142" s="13">
        <v>99.59</v>
      </c>
    </row>
    <row r="143" spans="1:10" ht="26.1" customHeight="1" x14ac:dyDescent="0.2">
      <c r="A143" s="17" t="s">
        <v>49</v>
      </c>
      <c r="B143" s="19" t="s">
        <v>222</v>
      </c>
      <c r="C143" s="17" t="s">
        <v>51</v>
      </c>
      <c r="D143" s="17" t="s">
        <v>223</v>
      </c>
      <c r="E143" s="51" t="s">
        <v>57</v>
      </c>
      <c r="F143" s="51"/>
      <c r="G143" s="18" t="s">
        <v>58</v>
      </c>
      <c r="H143" s="21">
        <v>0.5726</v>
      </c>
      <c r="I143" s="20">
        <v>30.39</v>
      </c>
      <c r="J143" s="20">
        <v>17.399999999999999</v>
      </c>
    </row>
    <row r="144" spans="1:10" ht="24" customHeight="1" x14ac:dyDescent="0.2">
      <c r="A144" s="17" t="s">
        <v>49</v>
      </c>
      <c r="B144" s="19" t="s">
        <v>70</v>
      </c>
      <c r="C144" s="17" t="s">
        <v>51</v>
      </c>
      <c r="D144" s="17" t="s">
        <v>71</v>
      </c>
      <c r="E144" s="51" t="s">
        <v>57</v>
      </c>
      <c r="F144" s="51"/>
      <c r="G144" s="18" t="s">
        <v>58</v>
      </c>
      <c r="H144" s="21">
        <v>0.17460000000000001</v>
      </c>
      <c r="I144" s="20">
        <v>24.68</v>
      </c>
      <c r="J144" s="20">
        <v>4.3</v>
      </c>
    </row>
    <row r="145" spans="1:10" ht="26.1" customHeight="1" x14ac:dyDescent="0.2">
      <c r="A145" s="22" t="s">
        <v>72</v>
      </c>
      <c r="B145" s="24" t="s">
        <v>234</v>
      </c>
      <c r="C145" s="22" t="s">
        <v>51</v>
      </c>
      <c r="D145" s="22" t="s">
        <v>235</v>
      </c>
      <c r="E145" s="52" t="s">
        <v>75</v>
      </c>
      <c r="F145" s="52"/>
      <c r="G145" s="23" t="s">
        <v>54</v>
      </c>
      <c r="H145" s="26">
        <v>1.0864</v>
      </c>
      <c r="I145" s="25">
        <v>60.25</v>
      </c>
      <c r="J145" s="25">
        <v>65.45</v>
      </c>
    </row>
    <row r="146" spans="1:10" ht="24" customHeight="1" x14ac:dyDescent="0.2">
      <c r="A146" s="22" t="s">
        <v>72</v>
      </c>
      <c r="B146" s="24" t="s">
        <v>224</v>
      </c>
      <c r="C146" s="22" t="s">
        <v>51</v>
      </c>
      <c r="D146" s="22" t="s">
        <v>225</v>
      </c>
      <c r="E146" s="52" t="s">
        <v>75</v>
      </c>
      <c r="F146" s="52"/>
      <c r="G146" s="23" t="s">
        <v>84</v>
      </c>
      <c r="H146" s="26">
        <v>0.14099999999999999</v>
      </c>
      <c r="I146" s="25">
        <v>7.34</v>
      </c>
      <c r="J146" s="25">
        <v>1.03</v>
      </c>
    </row>
    <row r="147" spans="1:10" ht="24" customHeight="1" x14ac:dyDescent="0.2">
      <c r="A147" s="22" t="s">
        <v>72</v>
      </c>
      <c r="B147" s="24" t="s">
        <v>228</v>
      </c>
      <c r="C147" s="22" t="s">
        <v>51</v>
      </c>
      <c r="D147" s="22" t="s">
        <v>229</v>
      </c>
      <c r="E147" s="52" t="s">
        <v>75</v>
      </c>
      <c r="F147" s="52"/>
      <c r="G147" s="23" t="s">
        <v>84</v>
      </c>
      <c r="H147" s="26">
        <v>9.1300000000000008</v>
      </c>
      <c r="I147" s="25">
        <v>1.25</v>
      </c>
      <c r="J147" s="25">
        <v>11.41</v>
      </c>
    </row>
    <row r="148" spans="1:10" x14ac:dyDescent="0.2">
      <c r="A148" s="38"/>
      <c r="B148" s="38"/>
      <c r="C148" s="38"/>
      <c r="D148" s="38"/>
      <c r="E148" s="38" t="s">
        <v>97</v>
      </c>
      <c r="F148" s="39">
        <v>15.9</v>
      </c>
      <c r="G148" s="38" t="s">
        <v>98</v>
      </c>
      <c r="H148" s="39">
        <v>0</v>
      </c>
      <c r="I148" s="38" t="s">
        <v>99</v>
      </c>
      <c r="J148" s="39">
        <v>15.9</v>
      </c>
    </row>
    <row r="149" spans="1:10" x14ac:dyDescent="0.2">
      <c r="A149" s="38"/>
      <c r="B149" s="38"/>
      <c r="C149" s="38"/>
      <c r="D149" s="38"/>
      <c r="E149" s="38" t="s">
        <v>100</v>
      </c>
      <c r="F149" s="39">
        <v>20.260000000000002</v>
      </c>
      <c r="G149" s="38"/>
      <c r="H149" s="53" t="s">
        <v>101</v>
      </c>
      <c r="I149" s="53"/>
      <c r="J149" s="39">
        <v>119.85</v>
      </c>
    </row>
    <row r="150" spans="1:10" ht="50.1" customHeight="1" x14ac:dyDescent="0.2">
      <c r="A150" s="32"/>
      <c r="B150" s="32"/>
      <c r="C150" s="32"/>
      <c r="D150" s="32"/>
      <c r="E150" s="32"/>
      <c r="F150" s="32"/>
      <c r="G150" s="32" t="s">
        <v>102</v>
      </c>
      <c r="H150" s="34" t="s">
        <v>236</v>
      </c>
      <c r="I150" s="32" t="s">
        <v>104</v>
      </c>
      <c r="J150" s="33">
        <v>4875.49</v>
      </c>
    </row>
    <row r="151" spans="1:10" ht="0.95" customHeight="1" x14ac:dyDescent="0.2">
      <c r="A151" s="16"/>
      <c r="B151" s="16"/>
      <c r="C151" s="16"/>
      <c r="D151" s="16"/>
      <c r="E151" s="16"/>
      <c r="F151" s="16"/>
      <c r="G151" s="16"/>
      <c r="H151" s="16"/>
      <c r="I151" s="16"/>
      <c r="J151" s="16"/>
    </row>
    <row r="152" spans="1:10" ht="24" customHeight="1" x14ac:dyDescent="0.2">
      <c r="A152" s="5" t="s">
        <v>26</v>
      </c>
      <c r="B152" s="5"/>
      <c r="C152" s="5"/>
      <c r="D152" s="5" t="s">
        <v>27</v>
      </c>
      <c r="E152" s="5"/>
      <c r="F152" s="49"/>
      <c r="G152" s="49"/>
      <c r="H152" s="7"/>
      <c r="I152" s="5"/>
      <c r="J152" s="8">
        <v>30437.73</v>
      </c>
    </row>
    <row r="153" spans="1:10" ht="24" customHeight="1" x14ac:dyDescent="0.2">
      <c r="A153" s="5" t="s">
        <v>237</v>
      </c>
      <c r="B153" s="5"/>
      <c r="C153" s="5"/>
      <c r="D153" s="5" t="s">
        <v>238</v>
      </c>
      <c r="E153" s="5"/>
      <c r="F153" s="49"/>
      <c r="G153" s="49"/>
      <c r="H153" s="7"/>
      <c r="I153" s="5"/>
      <c r="J153" s="8">
        <v>7666.03</v>
      </c>
    </row>
    <row r="154" spans="1:10" ht="18" customHeight="1" x14ac:dyDescent="0.2">
      <c r="A154" s="2" t="s">
        <v>239</v>
      </c>
      <c r="B154" s="4" t="s">
        <v>38</v>
      </c>
      <c r="C154" s="2" t="s">
        <v>39</v>
      </c>
      <c r="D154" s="2" t="s">
        <v>10</v>
      </c>
      <c r="E154" s="45" t="s">
        <v>40</v>
      </c>
      <c r="F154" s="45"/>
      <c r="G154" s="3" t="s">
        <v>41</v>
      </c>
      <c r="H154" s="4" t="s">
        <v>11</v>
      </c>
      <c r="I154" s="4" t="s">
        <v>42</v>
      </c>
      <c r="J154" s="4" t="s">
        <v>12</v>
      </c>
    </row>
    <row r="155" spans="1:10" ht="26.1" customHeight="1" x14ac:dyDescent="0.2">
      <c r="A155" s="10" t="s">
        <v>43</v>
      </c>
      <c r="B155" s="12" t="s">
        <v>240</v>
      </c>
      <c r="C155" s="10" t="s">
        <v>51</v>
      </c>
      <c r="D155" s="10" t="s">
        <v>241</v>
      </c>
      <c r="E155" s="50" t="s">
        <v>242</v>
      </c>
      <c r="F155" s="50"/>
      <c r="G155" s="11" t="s">
        <v>54</v>
      </c>
      <c r="H155" s="15">
        <v>1</v>
      </c>
      <c r="I155" s="13">
        <v>34.92</v>
      </c>
      <c r="J155" s="13">
        <v>34.92</v>
      </c>
    </row>
    <row r="156" spans="1:10" ht="24" customHeight="1" x14ac:dyDescent="0.2">
      <c r="A156" s="17" t="s">
        <v>49</v>
      </c>
      <c r="B156" s="19" t="s">
        <v>207</v>
      </c>
      <c r="C156" s="17" t="s">
        <v>51</v>
      </c>
      <c r="D156" s="17" t="s">
        <v>208</v>
      </c>
      <c r="E156" s="51" t="s">
        <v>57</v>
      </c>
      <c r="F156" s="51"/>
      <c r="G156" s="18" t="s">
        <v>58</v>
      </c>
      <c r="H156" s="21">
        <v>0.7419</v>
      </c>
      <c r="I156" s="20">
        <v>32.229999999999997</v>
      </c>
      <c r="J156" s="20">
        <v>23.91</v>
      </c>
    </row>
    <row r="157" spans="1:10" ht="24" customHeight="1" x14ac:dyDescent="0.2">
      <c r="A157" s="17" t="s">
        <v>49</v>
      </c>
      <c r="B157" s="19" t="s">
        <v>70</v>
      </c>
      <c r="C157" s="17" t="s">
        <v>51</v>
      </c>
      <c r="D157" s="17" t="s">
        <v>71</v>
      </c>
      <c r="E157" s="51" t="s">
        <v>57</v>
      </c>
      <c r="F157" s="51"/>
      <c r="G157" s="18" t="s">
        <v>58</v>
      </c>
      <c r="H157" s="21">
        <v>0.24729999999999999</v>
      </c>
      <c r="I157" s="20">
        <v>24.68</v>
      </c>
      <c r="J157" s="20">
        <v>6.1</v>
      </c>
    </row>
    <row r="158" spans="1:10" ht="26.1" customHeight="1" x14ac:dyDescent="0.2">
      <c r="A158" s="22" t="s">
        <v>72</v>
      </c>
      <c r="B158" s="24" t="s">
        <v>243</v>
      </c>
      <c r="C158" s="22" t="s">
        <v>51</v>
      </c>
      <c r="D158" s="22" t="s">
        <v>244</v>
      </c>
      <c r="E158" s="52" t="s">
        <v>75</v>
      </c>
      <c r="F158" s="52"/>
      <c r="G158" s="23" t="s">
        <v>48</v>
      </c>
      <c r="H158" s="26">
        <v>8.0199999999999994E-2</v>
      </c>
      <c r="I158" s="25">
        <v>1.21</v>
      </c>
      <c r="J158" s="25">
        <v>0.09</v>
      </c>
    </row>
    <row r="159" spans="1:10" ht="26.1" customHeight="1" x14ac:dyDescent="0.2">
      <c r="A159" s="22" t="s">
        <v>72</v>
      </c>
      <c r="B159" s="24" t="s">
        <v>245</v>
      </c>
      <c r="C159" s="22" t="s">
        <v>51</v>
      </c>
      <c r="D159" s="22" t="s">
        <v>246</v>
      </c>
      <c r="E159" s="52" t="s">
        <v>75</v>
      </c>
      <c r="F159" s="52"/>
      <c r="G159" s="23" t="s">
        <v>84</v>
      </c>
      <c r="H159" s="26">
        <v>1.3389</v>
      </c>
      <c r="I159" s="25">
        <v>3.6</v>
      </c>
      <c r="J159" s="25">
        <v>4.82</v>
      </c>
    </row>
    <row r="160" spans="1:10" x14ac:dyDescent="0.2">
      <c r="A160" s="38"/>
      <c r="B160" s="38"/>
      <c r="C160" s="38"/>
      <c r="D160" s="38"/>
      <c r="E160" s="38" t="s">
        <v>97</v>
      </c>
      <c r="F160" s="39">
        <v>20.96</v>
      </c>
      <c r="G160" s="38" t="s">
        <v>98</v>
      </c>
      <c r="H160" s="39">
        <v>0</v>
      </c>
      <c r="I160" s="38" t="s">
        <v>99</v>
      </c>
      <c r="J160" s="39">
        <v>20.96</v>
      </c>
    </row>
    <row r="161" spans="1:10" x14ac:dyDescent="0.2">
      <c r="A161" s="38"/>
      <c r="B161" s="38"/>
      <c r="C161" s="38"/>
      <c r="D161" s="38"/>
      <c r="E161" s="38" t="s">
        <v>100</v>
      </c>
      <c r="F161" s="39">
        <v>7.1</v>
      </c>
      <c r="G161" s="38"/>
      <c r="H161" s="53" t="s">
        <v>101</v>
      </c>
      <c r="I161" s="53"/>
      <c r="J161" s="39">
        <v>42.02</v>
      </c>
    </row>
    <row r="162" spans="1:10" ht="50.1" customHeight="1" x14ac:dyDescent="0.2">
      <c r="A162" s="32"/>
      <c r="B162" s="32"/>
      <c r="C162" s="32"/>
      <c r="D162" s="32"/>
      <c r="E162" s="32"/>
      <c r="F162" s="32"/>
      <c r="G162" s="32" t="s">
        <v>102</v>
      </c>
      <c r="H162" s="34" t="s">
        <v>247</v>
      </c>
      <c r="I162" s="32" t="s">
        <v>104</v>
      </c>
      <c r="J162" s="33">
        <v>5193.08</v>
      </c>
    </row>
    <row r="163" spans="1:10" ht="0.95" customHeight="1" x14ac:dyDescent="0.2">
      <c r="A163" s="16"/>
      <c r="B163" s="16"/>
      <c r="C163" s="16"/>
      <c r="D163" s="16"/>
      <c r="E163" s="16"/>
      <c r="F163" s="16"/>
      <c r="G163" s="16"/>
      <c r="H163" s="16"/>
      <c r="I163" s="16"/>
      <c r="J163" s="16"/>
    </row>
    <row r="164" spans="1:10" ht="18" customHeight="1" x14ac:dyDescent="0.2">
      <c r="A164" s="2" t="s">
        <v>248</v>
      </c>
      <c r="B164" s="4" t="s">
        <v>38</v>
      </c>
      <c r="C164" s="2" t="s">
        <v>39</v>
      </c>
      <c r="D164" s="2" t="s">
        <v>10</v>
      </c>
      <c r="E164" s="45" t="s">
        <v>40</v>
      </c>
      <c r="F164" s="45"/>
      <c r="G164" s="3" t="s">
        <v>41</v>
      </c>
      <c r="H164" s="4" t="s">
        <v>11</v>
      </c>
      <c r="I164" s="4" t="s">
        <v>42</v>
      </c>
      <c r="J164" s="4" t="s">
        <v>12</v>
      </c>
    </row>
    <row r="165" spans="1:10" ht="26.1" customHeight="1" x14ac:dyDescent="0.2">
      <c r="A165" s="10" t="s">
        <v>43</v>
      </c>
      <c r="B165" s="12" t="s">
        <v>249</v>
      </c>
      <c r="C165" s="10" t="s">
        <v>51</v>
      </c>
      <c r="D165" s="10" t="s">
        <v>250</v>
      </c>
      <c r="E165" s="50" t="s">
        <v>242</v>
      </c>
      <c r="F165" s="50"/>
      <c r="G165" s="11" t="s">
        <v>54</v>
      </c>
      <c r="H165" s="15">
        <v>1</v>
      </c>
      <c r="I165" s="13">
        <v>16.63</v>
      </c>
      <c r="J165" s="13">
        <v>16.63</v>
      </c>
    </row>
    <row r="166" spans="1:10" ht="24" customHeight="1" x14ac:dyDescent="0.2">
      <c r="A166" s="17" t="s">
        <v>49</v>
      </c>
      <c r="B166" s="19" t="s">
        <v>207</v>
      </c>
      <c r="C166" s="17" t="s">
        <v>51</v>
      </c>
      <c r="D166" s="17" t="s">
        <v>208</v>
      </c>
      <c r="E166" s="51" t="s">
        <v>57</v>
      </c>
      <c r="F166" s="51"/>
      <c r="G166" s="18" t="s">
        <v>58</v>
      </c>
      <c r="H166" s="21">
        <v>0.22700000000000001</v>
      </c>
      <c r="I166" s="20">
        <v>32.229999999999997</v>
      </c>
      <c r="J166" s="20">
        <v>7.31</v>
      </c>
    </row>
    <row r="167" spans="1:10" ht="24" customHeight="1" x14ac:dyDescent="0.2">
      <c r="A167" s="17" t="s">
        <v>49</v>
      </c>
      <c r="B167" s="19" t="s">
        <v>70</v>
      </c>
      <c r="C167" s="17" t="s">
        <v>51</v>
      </c>
      <c r="D167" s="17" t="s">
        <v>71</v>
      </c>
      <c r="E167" s="51" t="s">
        <v>57</v>
      </c>
      <c r="F167" s="51"/>
      <c r="G167" s="18" t="s">
        <v>58</v>
      </c>
      <c r="H167" s="21">
        <v>7.5700000000000003E-2</v>
      </c>
      <c r="I167" s="20">
        <v>24.68</v>
      </c>
      <c r="J167" s="20">
        <v>1.86</v>
      </c>
    </row>
    <row r="168" spans="1:10" ht="24" customHeight="1" x14ac:dyDescent="0.2">
      <c r="A168" s="22" t="s">
        <v>72</v>
      </c>
      <c r="B168" s="24" t="s">
        <v>251</v>
      </c>
      <c r="C168" s="22" t="s">
        <v>51</v>
      </c>
      <c r="D168" s="22" t="s">
        <v>252</v>
      </c>
      <c r="E168" s="52" t="s">
        <v>75</v>
      </c>
      <c r="F168" s="52"/>
      <c r="G168" s="23" t="s">
        <v>191</v>
      </c>
      <c r="H168" s="26">
        <v>0.22850000000000001</v>
      </c>
      <c r="I168" s="25">
        <v>32.67</v>
      </c>
      <c r="J168" s="25">
        <v>7.46</v>
      </c>
    </row>
    <row r="169" spans="1:10" x14ac:dyDescent="0.2">
      <c r="A169" s="38"/>
      <c r="B169" s="38"/>
      <c r="C169" s="38"/>
      <c r="D169" s="38"/>
      <c r="E169" s="38" t="s">
        <v>97</v>
      </c>
      <c r="F169" s="39">
        <v>6.41</v>
      </c>
      <c r="G169" s="38" t="s">
        <v>98</v>
      </c>
      <c r="H169" s="39">
        <v>0</v>
      </c>
      <c r="I169" s="38" t="s">
        <v>99</v>
      </c>
      <c r="J169" s="39">
        <v>6.41</v>
      </c>
    </row>
    <row r="170" spans="1:10" x14ac:dyDescent="0.2">
      <c r="A170" s="38"/>
      <c r="B170" s="38"/>
      <c r="C170" s="38"/>
      <c r="D170" s="38"/>
      <c r="E170" s="38" t="s">
        <v>100</v>
      </c>
      <c r="F170" s="39">
        <v>3.38</v>
      </c>
      <c r="G170" s="38"/>
      <c r="H170" s="53" t="s">
        <v>101</v>
      </c>
      <c r="I170" s="53"/>
      <c r="J170" s="39">
        <v>20.010000000000002</v>
      </c>
    </row>
    <row r="171" spans="1:10" ht="50.1" customHeight="1" x14ac:dyDescent="0.2">
      <c r="A171" s="32"/>
      <c r="B171" s="32"/>
      <c r="C171" s="32"/>
      <c r="D171" s="32"/>
      <c r="E171" s="32"/>
      <c r="F171" s="32"/>
      <c r="G171" s="32" t="s">
        <v>102</v>
      </c>
      <c r="H171" s="34" t="s">
        <v>247</v>
      </c>
      <c r="I171" s="32" t="s">
        <v>104</v>
      </c>
      <c r="J171" s="33">
        <v>2472.9499999999998</v>
      </c>
    </row>
    <row r="172" spans="1:10" ht="0.95" customHeight="1" x14ac:dyDescent="0.2">
      <c r="A172" s="16"/>
      <c r="B172" s="16"/>
      <c r="C172" s="16"/>
      <c r="D172" s="16"/>
      <c r="E172" s="16"/>
      <c r="F172" s="16"/>
      <c r="G172" s="16"/>
      <c r="H172" s="16"/>
      <c r="I172" s="16"/>
      <c r="J172" s="16"/>
    </row>
    <row r="173" spans="1:10" ht="24" customHeight="1" x14ac:dyDescent="0.2">
      <c r="A173" s="5" t="s">
        <v>253</v>
      </c>
      <c r="B173" s="5"/>
      <c r="C173" s="5"/>
      <c r="D173" s="5" t="s">
        <v>254</v>
      </c>
      <c r="E173" s="5"/>
      <c r="F173" s="49"/>
      <c r="G173" s="49"/>
      <c r="H173" s="7"/>
      <c r="I173" s="5"/>
      <c r="J173" s="8">
        <v>21951.17</v>
      </c>
    </row>
    <row r="174" spans="1:10" ht="18" customHeight="1" x14ac:dyDescent="0.2">
      <c r="A174" s="2" t="s">
        <v>255</v>
      </c>
      <c r="B174" s="4" t="s">
        <v>38</v>
      </c>
      <c r="C174" s="2" t="s">
        <v>39</v>
      </c>
      <c r="D174" s="2" t="s">
        <v>10</v>
      </c>
      <c r="E174" s="45" t="s">
        <v>40</v>
      </c>
      <c r="F174" s="45"/>
      <c r="G174" s="3" t="s">
        <v>41</v>
      </c>
      <c r="H174" s="4" t="s">
        <v>11</v>
      </c>
      <c r="I174" s="4" t="s">
        <v>42</v>
      </c>
      <c r="J174" s="4" t="s">
        <v>12</v>
      </c>
    </row>
    <row r="175" spans="1:10" ht="26.1" customHeight="1" x14ac:dyDescent="0.2">
      <c r="A175" s="10" t="s">
        <v>43</v>
      </c>
      <c r="B175" s="12" t="s">
        <v>256</v>
      </c>
      <c r="C175" s="10" t="s">
        <v>45</v>
      </c>
      <c r="D175" s="10" t="s">
        <v>257</v>
      </c>
      <c r="E175" s="50" t="s">
        <v>258</v>
      </c>
      <c r="F175" s="50"/>
      <c r="G175" s="11" t="s">
        <v>259</v>
      </c>
      <c r="H175" s="15">
        <v>1</v>
      </c>
      <c r="I175" s="13">
        <v>8.16</v>
      </c>
      <c r="J175" s="13">
        <v>8.16</v>
      </c>
    </row>
    <row r="176" spans="1:10" ht="24" customHeight="1" x14ac:dyDescent="0.2">
      <c r="A176" s="17" t="s">
        <v>49</v>
      </c>
      <c r="B176" s="19" t="s">
        <v>70</v>
      </c>
      <c r="C176" s="17" t="s">
        <v>51</v>
      </c>
      <c r="D176" s="17" t="s">
        <v>71</v>
      </c>
      <c r="E176" s="51" t="s">
        <v>57</v>
      </c>
      <c r="F176" s="51"/>
      <c r="G176" s="18" t="s">
        <v>58</v>
      </c>
      <c r="H176" s="21">
        <v>0.214</v>
      </c>
      <c r="I176" s="20">
        <v>24.68</v>
      </c>
      <c r="J176" s="20">
        <v>5.28</v>
      </c>
    </row>
    <row r="177" spans="1:10" ht="24" customHeight="1" x14ac:dyDescent="0.2">
      <c r="A177" s="17" t="s">
        <v>49</v>
      </c>
      <c r="B177" s="19" t="s">
        <v>207</v>
      </c>
      <c r="C177" s="17" t="s">
        <v>51</v>
      </c>
      <c r="D177" s="17" t="s">
        <v>208</v>
      </c>
      <c r="E177" s="51" t="s">
        <v>57</v>
      </c>
      <c r="F177" s="51"/>
      <c r="G177" s="18" t="s">
        <v>58</v>
      </c>
      <c r="H177" s="21">
        <v>3.4000000000000002E-2</v>
      </c>
      <c r="I177" s="20">
        <v>32.229999999999997</v>
      </c>
      <c r="J177" s="20">
        <v>1.0900000000000001</v>
      </c>
    </row>
    <row r="178" spans="1:10" ht="24" customHeight="1" x14ac:dyDescent="0.2">
      <c r="A178" s="22" t="s">
        <v>72</v>
      </c>
      <c r="B178" s="24" t="s">
        <v>260</v>
      </c>
      <c r="C178" s="22" t="s">
        <v>51</v>
      </c>
      <c r="D178" s="22" t="s">
        <v>261</v>
      </c>
      <c r="E178" s="52" t="s">
        <v>75</v>
      </c>
      <c r="F178" s="52"/>
      <c r="G178" s="23" t="s">
        <v>191</v>
      </c>
      <c r="H178" s="26">
        <v>0.12</v>
      </c>
      <c r="I178" s="25">
        <v>12.42</v>
      </c>
      <c r="J178" s="25">
        <v>1.49</v>
      </c>
    </row>
    <row r="179" spans="1:10" ht="26.1" customHeight="1" x14ac:dyDescent="0.2">
      <c r="A179" s="22" t="s">
        <v>72</v>
      </c>
      <c r="B179" s="24" t="s">
        <v>243</v>
      </c>
      <c r="C179" s="22" t="s">
        <v>51</v>
      </c>
      <c r="D179" s="22" t="s">
        <v>244</v>
      </c>
      <c r="E179" s="52" t="s">
        <v>75</v>
      </c>
      <c r="F179" s="52"/>
      <c r="G179" s="23" t="s">
        <v>48</v>
      </c>
      <c r="H179" s="26">
        <v>0.25</v>
      </c>
      <c r="I179" s="25">
        <v>1.21</v>
      </c>
      <c r="J179" s="25">
        <v>0.3</v>
      </c>
    </row>
    <row r="180" spans="1:10" x14ac:dyDescent="0.2">
      <c r="A180" s="38"/>
      <c r="B180" s="38"/>
      <c r="C180" s="38"/>
      <c r="D180" s="38"/>
      <c r="E180" s="38" t="s">
        <v>97</v>
      </c>
      <c r="F180" s="39">
        <v>4.38</v>
      </c>
      <c r="G180" s="38" t="s">
        <v>98</v>
      </c>
      <c r="H180" s="39">
        <v>0</v>
      </c>
      <c r="I180" s="38" t="s">
        <v>99</v>
      </c>
      <c r="J180" s="39">
        <v>4.38</v>
      </c>
    </row>
    <row r="181" spans="1:10" x14ac:dyDescent="0.2">
      <c r="A181" s="38"/>
      <c r="B181" s="38"/>
      <c r="C181" s="38"/>
      <c r="D181" s="38"/>
      <c r="E181" s="38" t="s">
        <v>100</v>
      </c>
      <c r="F181" s="39">
        <v>1.66</v>
      </c>
      <c r="G181" s="38"/>
      <c r="H181" s="53" t="s">
        <v>101</v>
      </c>
      <c r="I181" s="53"/>
      <c r="J181" s="39">
        <v>9.82</v>
      </c>
    </row>
    <row r="182" spans="1:10" ht="50.1" customHeight="1" x14ac:dyDescent="0.2">
      <c r="A182" s="32"/>
      <c r="B182" s="32"/>
      <c r="C182" s="32"/>
      <c r="D182" s="32"/>
      <c r="E182" s="32"/>
      <c r="F182" s="32"/>
      <c r="G182" s="32" t="s">
        <v>102</v>
      </c>
      <c r="H182" s="34" t="s">
        <v>262</v>
      </c>
      <c r="I182" s="32" t="s">
        <v>104</v>
      </c>
      <c r="J182" s="33">
        <v>6871.64</v>
      </c>
    </row>
    <row r="183" spans="1:10" ht="0.95" customHeight="1" x14ac:dyDescent="0.2">
      <c r="A183" s="16"/>
      <c r="B183" s="16"/>
      <c r="C183" s="16"/>
      <c r="D183" s="16"/>
      <c r="E183" s="16"/>
      <c r="F183" s="16"/>
      <c r="G183" s="16"/>
      <c r="H183" s="16"/>
      <c r="I183" s="16"/>
      <c r="J183" s="16"/>
    </row>
    <row r="184" spans="1:10" ht="18" customHeight="1" x14ac:dyDescent="0.2">
      <c r="A184" s="2" t="s">
        <v>263</v>
      </c>
      <c r="B184" s="4" t="s">
        <v>38</v>
      </c>
      <c r="C184" s="2" t="s">
        <v>39</v>
      </c>
      <c r="D184" s="2" t="s">
        <v>10</v>
      </c>
      <c r="E184" s="45" t="s">
        <v>40</v>
      </c>
      <c r="F184" s="45"/>
      <c r="G184" s="3" t="s">
        <v>41</v>
      </c>
      <c r="H184" s="4" t="s">
        <v>11</v>
      </c>
      <c r="I184" s="4" t="s">
        <v>42</v>
      </c>
      <c r="J184" s="4" t="s">
        <v>12</v>
      </c>
    </row>
    <row r="185" spans="1:10" ht="26.1" customHeight="1" x14ac:dyDescent="0.2">
      <c r="A185" s="10" t="s">
        <v>43</v>
      </c>
      <c r="B185" s="12" t="s">
        <v>264</v>
      </c>
      <c r="C185" s="10" t="s">
        <v>51</v>
      </c>
      <c r="D185" s="10" t="s">
        <v>265</v>
      </c>
      <c r="E185" s="50" t="s">
        <v>242</v>
      </c>
      <c r="F185" s="50"/>
      <c r="G185" s="11" t="s">
        <v>54</v>
      </c>
      <c r="H185" s="15">
        <v>1</v>
      </c>
      <c r="I185" s="13">
        <v>14.05</v>
      </c>
      <c r="J185" s="13">
        <v>14.05</v>
      </c>
    </row>
    <row r="186" spans="1:10" ht="24" customHeight="1" x14ac:dyDescent="0.2">
      <c r="A186" s="17" t="s">
        <v>49</v>
      </c>
      <c r="B186" s="19" t="s">
        <v>207</v>
      </c>
      <c r="C186" s="17" t="s">
        <v>51</v>
      </c>
      <c r="D186" s="17" t="s">
        <v>208</v>
      </c>
      <c r="E186" s="51" t="s">
        <v>57</v>
      </c>
      <c r="F186" s="51"/>
      <c r="G186" s="18" t="s">
        <v>58</v>
      </c>
      <c r="H186" s="21">
        <v>0.16309999999999999</v>
      </c>
      <c r="I186" s="20">
        <v>32.229999999999997</v>
      </c>
      <c r="J186" s="20">
        <v>5.25</v>
      </c>
    </row>
    <row r="187" spans="1:10" ht="24" customHeight="1" x14ac:dyDescent="0.2">
      <c r="A187" s="17" t="s">
        <v>49</v>
      </c>
      <c r="B187" s="19" t="s">
        <v>70</v>
      </c>
      <c r="C187" s="17" t="s">
        <v>51</v>
      </c>
      <c r="D187" s="17" t="s">
        <v>71</v>
      </c>
      <c r="E187" s="51" t="s">
        <v>57</v>
      </c>
      <c r="F187" s="51"/>
      <c r="G187" s="18" t="s">
        <v>58</v>
      </c>
      <c r="H187" s="21">
        <v>5.4399999999999997E-2</v>
      </c>
      <c r="I187" s="20">
        <v>24.68</v>
      </c>
      <c r="J187" s="20">
        <v>1.34</v>
      </c>
    </row>
    <row r="188" spans="1:10" ht="24" customHeight="1" x14ac:dyDescent="0.2">
      <c r="A188" s="22" t="s">
        <v>72</v>
      </c>
      <c r="B188" s="24" t="s">
        <v>251</v>
      </c>
      <c r="C188" s="22" t="s">
        <v>51</v>
      </c>
      <c r="D188" s="22" t="s">
        <v>252</v>
      </c>
      <c r="E188" s="52" t="s">
        <v>75</v>
      </c>
      <c r="F188" s="52"/>
      <c r="G188" s="23" t="s">
        <v>191</v>
      </c>
      <c r="H188" s="26">
        <v>0.22850000000000001</v>
      </c>
      <c r="I188" s="25">
        <v>32.67</v>
      </c>
      <c r="J188" s="25">
        <v>7.46</v>
      </c>
    </row>
    <row r="189" spans="1:10" x14ac:dyDescent="0.2">
      <c r="A189" s="38"/>
      <c r="B189" s="38"/>
      <c r="C189" s="38"/>
      <c r="D189" s="38"/>
      <c r="E189" s="38" t="s">
        <v>97</v>
      </c>
      <c r="F189" s="39">
        <v>4.5999999999999996</v>
      </c>
      <c r="G189" s="38" t="s">
        <v>98</v>
      </c>
      <c r="H189" s="39">
        <v>0</v>
      </c>
      <c r="I189" s="38" t="s">
        <v>99</v>
      </c>
      <c r="J189" s="39">
        <v>4.5999999999999996</v>
      </c>
    </row>
    <row r="190" spans="1:10" x14ac:dyDescent="0.2">
      <c r="A190" s="38"/>
      <c r="B190" s="38"/>
      <c r="C190" s="38"/>
      <c r="D190" s="38"/>
      <c r="E190" s="38" t="s">
        <v>100</v>
      </c>
      <c r="F190" s="39">
        <v>2.85</v>
      </c>
      <c r="G190" s="38"/>
      <c r="H190" s="53" t="s">
        <v>101</v>
      </c>
      <c r="I190" s="53"/>
      <c r="J190" s="39">
        <v>16.899999999999999</v>
      </c>
    </row>
    <row r="191" spans="1:10" ht="50.1" customHeight="1" x14ac:dyDescent="0.2">
      <c r="A191" s="32"/>
      <c r="B191" s="32"/>
      <c r="C191" s="32"/>
      <c r="D191" s="32"/>
      <c r="E191" s="32"/>
      <c r="F191" s="32"/>
      <c r="G191" s="32" t="s">
        <v>102</v>
      </c>
      <c r="H191" s="34" t="s">
        <v>266</v>
      </c>
      <c r="I191" s="32" t="s">
        <v>104</v>
      </c>
      <c r="J191" s="33">
        <v>11826.28</v>
      </c>
    </row>
    <row r="192" spans="1:10" ht="0.95" customHeight="1" x14ac:dyDescent="0.2">
      <c r="A192" s="16"/>
      <c r="B192" s="16"/>
      <c r="C192" s="16"/>
      <c r="D192" s="16"/>
      <c r="E192" s="16"/>
      <c r="F192" s="16"/>
      <c r="G192" s="16"/>
      <c r="H192" s="16"/>
      <c r="I192" s="16"/>
      <c r="J192" s="16"/>
    </row>
    <row r="193" spans="1:10" ht="18" customHeight="1" x14ac:dyDescent="0.2">
      <c r="A193" s="2" t="s">
        <v>267</v>
      </c>
      <c r="B193" s="4" t="s">
        <v>38</v>
      </c>
      <c r="C193" s="2" t="s">
        <v>39</v>
      </c>
      <c r="D193" s="2" t="s">
        <v>10</v>
      </c>
      <c r="E193" s="45" t="s">
        <v>40</v>
      </c>
      <c r="F193" s="45"/>
      <c r="G193" s="3" t="s">
        <v>41</v>
      </c>
      <c r="H193" s="4" t="s">
        <v>11</v>
      </c>
      <c r="I193" s="4" t="s">
        <v>42</v>
      </c>
      <c r="J193" s="4" t="s">
        <v>12</v>
      </c>
    </row>
    <row r="194" spans="1:10" ht="26.1" customHeight="1" x14ac:dyDescent="0.2">
      <c r="A194" s="10" t="s">
        <v>43</v>
      </c>
      <c r="B194" s="12" t="s">
        <v>264</v>
      </c>
      <c r="C194" s="10" t="s">
        <v>51</v>
      </c>
      <c r="D194" s="10" t="s">
        <v>268</v>
      </c>
      <c r="E194" s="50" t="s">
        <v>242</v>
      </c>
      <c r="F194" s="50"/>
      <c r="G194" s="11" t="s">
        <v>54</v>
      </c>
      <c r="H194" s="15">
        <v>1</v>
      </c>
      <c r="I194" s="13">
        <v>14.05</v>
      </c>
      <c r="J194" s="13">
        <v>14.05</v>
      </c>
    </row>
    <row r="195" spans="1:10" ht="24" customHeight="1" x14ac:dyDescent="0.2">
      <c r="A195" s="17" t="s">
        <v>49</v>
      </c>
      <c r="B195" s="19" t="s">
        <v>207</v>
      </c>
      <c r="C195" s="17" t="s">
        <v>51</v>
      </c>
      <c r="D195" s="17" t="s">
        <v>208</v>
      </c>
      <c r="E195" s="51" t="s">
        <v>57</v>
      </c>
      <c r="F195" s="51"/>
      <c r="G195" s="18" t="s">
        <v>58</v>
      </c>
      <c r="H195" s="21">
        <v>0.16309999999999999</v>
      </c>
      <c r="I195" s="20">
        <v>32.229999999999997</v>
      </c>
      <c r="J195" s="20">
        <v>5.25</v>
      </c>
    </row>
    <row r="196" spans="1:10" ht="24" customHeight="1" x14ac:dyDescent="0.2">
      <c r="A196" s="17" t="s">
        <v>49</v>
      </c>
      <c r="B196" s="19" t="s">
        <v>70</v>
      </c>
      <c r="C196" s="17" t="s">
        <v>51</v>
      </c>
      <c r="D196" s="17" t="s">
        <v>71</v>
      </c>
      <c r="E196" s="51" t="s">
        <v>57</v>
      </c>
      <c r="F196" s="51"/>
      <c r="G196" s="18" t="s">
        <v>58</v>
      </c>
      <c r="H196" s="21">
        <v>5.4399999999999997E-2</v>
      </c>
      <c r="I196" s="20">
        <v>24.68</v>
      </c>
      <c r="J196" s="20">
        <v>1.34</v>
      </c>
    </row>
    <row r="197" spans="1:10" ht="24" customHeight="1" x14ac:dyDescent="0.2">
      <c r="A197" s="22" t="s">
        <v>72</v>
      </c>
      <c r="B197" s="24" t="s">
        <v>251</v>
      </c>
      <c r="C197" s="22" t="s">
        <v>51</v>
      </c>
      <c r="D197" s="22" t="s">
        <v>252</v>
      </c>
      <c r="E197" s="52" t="s">
        <v>75</v>
      </c>
      <c r="F197" s="52"/>
      <c r="G197" s="23" t="s">
        <v>191</v>
      </c>
      <c r="H197" s="26">
        <v>0.22850000000000001</v>
      </c>
      <c r="I197" s="25">
        <v>32.67</v>
      </c>
      <c r="J197" s="25">
        <v>7.46</v>
      </c>
    </row>
    <row r="198" spans="1:10" x14ac:dyDescent="0.2">
      <c r="A198" s="38"/>
      <c r="B198" s="38"/>
      <c r="C198" s="38"/>
      <c r="D198" s="38"/>
      <c r="E198" s="38" t="s">
        <v>97</v>
      </c>
      <c r="F198" s="39">
        <v>4.5999999999999996</v>
      </c>
      <c r="G198" s="38" t="s">
        <v>98</v>
      </c>
      <c r="H198" s="39">
        <v>0</v>
      </c>
      <c r="I198" s="38" t="s">
        <v>99</v>
      </c>
      <c r="J198" s="39">
        <v>4.5999999999999996</v>
      </c>
    </row>
    <row r="199" spans="1:10" x14ac:dyDescent="0.2">
      <c r="A199" s="38"/>
      <c r="B199" s="38"/>
      <c r="C199" s="38"/>
      <c r="D199" s="38"/>
      <c r="E199" s="38" t="s">
        <v>100</v>
      </c>
      <c r="F199" s="39">
        <v>2.85</v>
      </c>
      <c r="G199" s="38"/>
      <c r="H199" s="53" t="s">
        <v>101</v>
      </c>
      <c r="I199" s="53"/>
      <c r="J199" s="39">
        <v>16.899999999999999</v>
      </c>
    </row>
    <row r="200" spans="1:10" ht="50.1" customHeight="1" x14ac:dyDescent="0.2">
      <c r="A200" s="32"/>
      <c r="B200" s="32"/>
      <c r="C200" s="32"/>
      <c r="D200" s="32"/>
      <c r="E200" s="32"/>
      <c r="F200" s="32"/>
      <c r="G200" s="32" t="s">
        <v>102</v>
      </c>
      <c r="H200" s="34" t="s">
        <v>269</v>
      </c>
      <c r="I200" s="32" t="s">
        <v>104</v>
      </c>
      <c r="J200" s="33">
        <v>3253.25</v>
      </c>
    </row>
    <row r="201" spans="1:10" ht="0.95" customHeight="1" x14ac:dyDescent="0.2">
      <c r="A201" s="16"/>
      <c r="B201" s="16"/>
      <c r="C201" s="16"/>
      <c r="D201" s="16"/>
      <c r="E201" s="16"/>
      <c r="F201" s="16"/>
      <c r="G201" s="16"/>
      <c r="H201" s="16"/>
      <c r="I201" s="16"/>
      <c r="J201" s="16"/>
    </row>
    <row r="202" spans="1:10" ht="24" customHeight="1" x14ac:dyDescent="0.2">
      <c r="A202" s="5" t="s">
        <v>270</v>
      </c>
      <c r="B202" s="5"/>
      <c r="C202" s="5"/>
      <c r="D202" s="5" t="s">
        <v>271</v>
      </c>
      <c r="E202" s="5"/>
      <c r="F202" s="49"/>
      <c r="G202" s="49"/>
      <c r="H202" s="7"/>
      <c r="I202" s="5"/>
      <c r="J202" s="8">
        <v>516.28</v>
      </c>
    </row>
    <row r="203" spans="1:10" ht="18" customHeight="1" x14ac:dyDescent="0.2">
      <c r="A203" s="2" t="s">
        <v>272</v>
      </c>
      <c r="B203" s="4" t="s">
        <v>38</v>
      </c>
      <c r="C203" s="2" t="s">
        <v>39</v>
      </c>
      <c r="D203" s="2" t="s">
        <v>10</v>
      </c>
      <c r="E203" s="45" t="s">
        <v>40</v>
      </c>
      <c r="F203" s="45"/>
      <c r="G203" s="3" t="s">
        <v>41</v>
      </c>
      <c r="H203" s="4" t="s">
        <v>11</v>
      </c>
      <c r="I203" s="4" t="s">
        <v>42</v>
      </c>
      <c r="J203" s="4" t="s">
        <v>12</v>
      </c>
    </row>
    <row r="204" spans="1:10" ht="39" customHeight="1" x14ac:dyDescent="0.2">
      <c r="A204" s="10" t="s">
        <v>43</v>
      </c>
      <c r="B204" s="12" t="s">
        <v>273</v>
      </c>
      <c r="C204" s="10" t="s">
        <v>51</v>
      </c>
      <c r="D204" s="10" t="s">
        <v>274</v>
      </c>
      <c r="E204" s="50" t="s">
        <v>275</v>
      </c>
      <c r="F204" s="50"/>
      <c r="G204" s="11" t="s">
        <v>54</v>
      </c>
      <c r="H204" s="15">
        <v>1</v>
      </c>
      <c r="I204" s="13">
        <v>17.64</v>
      </c>
      <c r="J204" s="13">
        <v>17.64</v>
      </c>
    </row>
    <row r="205" spans="1:10" ht="24" customHeight="1" x14ac:dyDescent="0.2">
      <c r="A205" s="17" t="s">
        <v>49</v>
      </c>
      <c r="B205" s="19" t="s">
        <v>207</v>
      </c>
      <c r="C205" s="17" t="s">
        <v>51</v>
      </c>
      <c r="D205" s="17" t="s">
        <v>208</v>
      </c>
      <c r="E205" s="51" t="s">
        <v>57</v>
      </c>
      <c r="F205" s="51"/>
      <c r="G205" s="18" t="s">
        <v>58</v>
      </c>
      <c r="H205" s="21">
        <v>0.3805</v>
      </c>
      <c r="I205" s="20">
        <v>32.229999999999997</v>
      </c>
      <c r="J205" s="20">
        <v>12.26</v>
      </c>
    </row>
    <row r="206" spans="1:10" ht="24" customHeight="1" x14ac:dyDescent="0.2">
      <c r="A206" s="22" t="s">
        <v>72</v>
      </c>
      <c r="B206" s="24" t="s">
        <v>276</v>
      </c>
      <c r="C206" s="22" t="s">
        <v>51</v>
      </c>
      <c r="D206" s="22" t="s">
        <v>277</v>
      </c>
      <c r="E206" s="52" t="s">
        <v>75</v>
      </c>
      <c r="F206" s="52"/>
      <c r="G206" s="23" t="s">
        <v>191</v>
      </c>
      <c r="H206" s="26">
        <v>1.2500000000000001E-2</v>
      </c>
      <c r="I206" s="25">
        <v>22.18</v>
      </c>
      <c r="J206" s="25">
        <v>0.27</v>
      </c>
    </row>
    <row r="207" spans="1:10" ht="24" customHeight="1" x14ac:dyDescent="0.2">
      <c r="A207" s="22" t="s">
        <v>72</v>
      </c>
      <c r="B207" s="24" t="s">
        <v>278</v>
      </c>
      <c r="C207" s="22" t="s">
        <v>51</v>
      </c>
      <c r="D207" s="22" t="s">
        <v>279</v>
      </c>
      <c r="E207" s="52" t="s">
        <v>75</v>
      </c>
      <c r="F207" s="52"/>
      <c r="G207" s="23" t="s">
        <v>191</v>
      </c>
      <c r="H207" s="26">
        <v>0.12529999999999999</v>
      </c>
      <c r="I207" s="25">
        <v>40.81</v>
      </c>
      <c r="J207" s="25">
        <v>5.1100000000000003</v>
      </c>
    </row>
    <row r="208" spans="1:10" x14ac:dyDescent="0.2">
      <c r="A208" s="38"/>
      <c r="B208" s="38"/>
      <c r="C208" s="38"/>
      <c r="D208" s="38"/>
      <c r="E208" s="38" t="s">
        <v>97</v>
      </c>
      <c r="F208" s="39">
        <v>8.6</v>
      </c>
      <c r="G208" s="38" t="s">
        <v>98</v>
      </c>
      <c r="H208" s="39">
        <v>0</v>
      </c>
      <c r="I208" s="38" t="s">
        <v>99</v>
      </c>
      <c r="J208" s="39">
        <v>8.6</v>
      </c>
    </row>
    <row r="209" spans="1:10" x14ac:dyDescent="0.2">
      <c r="A209" s="38"/>
      <c r="B209" s="38"/>
      <c r="C209" s="38"/>
      <c r="D209" s="38"/>
      <c r="E209" s="38" t="s">
        <v>100</v>
      </c>
      <c r="F209" s="39">
        <v>3.58</v>
      </c>
      <c r="G209" s="38"/>
      <c r="H209" s="53" t="s">
        <v>101</v>
      </c>
      <c r="I209" s="53"/>
      <c r="J209" s="39">
        <v>21.22</v>
      </c>
    </row>
    <row r="210" spans="1:10" ht="50.1" customHeight="1" x14ac:dyDescent="0.2">
      <c r="A210" s="32"/>
      <c r="B210" s="32"/>
      <c r="C210" s="32"/>
      <c r="D210" s="32"/>
      <c r="E210" s="32"/>
      <c r="F210" s="32"/>
      <c r="G210" s="32" t="s">
        <v>102</v>
      </c>
      <c r="H210" s="34" t="s">
        <v>280</v>
      </c>
      <c r="I210" s="32" t="s">
        <v>104</v>
      </c>
      <c r="J210" s="33">
        <v>516.28</v>
      </c>
    </row>
    <row r="211" spans="1:10" ht="0.95" customHeight="1" x14ac:dyDescent="0.2">
      <c r="A211" s="16"/>
      <c r="B211" s="16"/>
      <c r="C211" s="16"/>
      <c r="D211" s="16"/>
      <c r="E211" s="16"/>
      <c r="F211" s="16"/>
      <c r="G211" s="16"/>
      <c r="H211" s="16"/>
      <c r="I211" s="16"/>
      <c r="J211" s="16"/>
    </row>
    <row r="212" spans="1:10" ht="24" customHeight="1" x14ac:dyDescent="0.2">
      <c r="A212" s="5" t="s">
        <v>281</v>
      </c>
      <c r="B212" s="5"/>
      <c r="C212" s="5"/>
      <c r="D212" s="5" t="s">
        <v>282</v>
      </c>
      <c r="E212" s="5"/>
      <c r="F212" s="49"/>
      <c r="G212" s="49"/>
      <c r="H212" s="7"/>
      <c r="I212" s="5"/>
      <c r="J212" s="8">
        <v>110.15</v>
      </c>
    </row>
    <row r="213" spans="1:10" ht="18" customHeight="1" x14ac:dyDescent="0.2">
      <c r="A213" s="2" t="s">
        <v>283</v>
      </c>
      <c r="B213" s="4" t="s">
        <v>38</v>
      </c>
      <c r="C213" s="2" t="s">
        <v>39</v>
      </c>
      <c r="D213" s="2" t="s">
        <v>10</v>
      </c>
      <c r="E213" s="45" t="s">
        <v>40</v>
      </c>
      <c r="F213" s="45"/>
      <c r="G213" s="3" t="s">
        <v>41</v>
      </c>
      <c r="H213" s="4" t="s">
        <v>11</v>
      </c>
      <c r="I213" s="4" t="s">
        <v>42</v>
      </c>
      <c r="J213" s="4" t="s">
        <v>12</v>
      </c>
    </row>
    <row r="214" spans="1:10" ht="39" customHeight="1" x14ac:dyDescent="0.2">
      <c r="A214" s="10" t="s">
        <v>43</v>
      </c>
      <c r="B214" s="12" t="s">
        <v>284</v>
      </c>
      <c r="C214" s="10" t="s">
        <v>51</v>
      </c>
      <c r="D214" s="10" t="s">
        <v>285</v>
      </c>
      <c r="E214" s="50" t="s">
        <v>206</v>
      </c>
      <c r="F214" s="50"/>
      <c r="G214" s="11" t="s">
        <v>54</v>
      </c>
      <c r="H214" s="15">
        <v>1</v>
      </c>
      <c r="I214" s="13">
        <v>17.559999999999999</v>
      </c>
      <c r="J214" s="13">
        <v>17.559999999999999</v>
      </c>
    </row>
    <row r="215" spans="1:10" ht="24" customHeight="1" x14ac:dyDescent="0.2">
      <c r="A215" s="17" t="s">
        <v>49</v>
      </c>
      <c r="B215" s="19" t="s">
        <v>207</v>
      </c>
      <c r="C215" s="17" t="s">
        <v>51</v>
      </c>
      <c r="D215" s="17" t="s">
        <v>208</v>
      </c>
      <c r="E215" s="51" t="s">
        <v>57</v>
      </c>
      <c r="F215" s="51"/>
      <c r="G215" s="18" t="s">
        <v>58</v>
      </c>
      <c r="H215" s="21">
        <v>9.2999999999999999E-2</v>
      </c>
      <c r="I215" s="20">
        <v>32.229999999999997</v>
      </c>
      <c r="J215" s="20">
        <v>2.99</v>
      </c>
    </row>
    <row r="216" spans="1:10" ht="26.1" customHeight="1" x14ac:dyDescent="0.2">
      <c r="A216" s="17" t="s">
        <v>49</v>
      </c>
      <c r="B216" s="19" t="s">
        <v>286</v>
      </c>
      <c r="C216" s="17" t="s">
        <v>51</v>
      </c>
      <c r="D216" s="17" t="s">
        <v>287</v>
      </c>
      <c r="E216" s="51" t="s">
        <v>288</v>
      </c>
      <c r="F216" s="51"/>
      <c r="G216" s="18" t="s">
        <v>289</v>
      </c>
      <c r="H216" s="21">
        <v>8.6199999999999999E-2</v>
      </c>
      <c r="I216" s="20">
        <v>32.43</v>
      </c>
      <c r="J216" s="20">
        <v>2.79</v>
      </c>
    </row>
    <row r="217" spans="1:10" ht="24" customHeight="1" x14ac:dyDescent="0.2">
      <c r="A217" s="17" t="s">
        <v>49</v>
      </c>
      <c r="B217" s="19" t="s">
        <v>70</v>
      </c>
      <c r="C217" s="17" t="s">
        <v>51</v>
      </c>
      <c r="D217" s="17" t="s">
        <v>71</v>
      </c>
      <c r="E217" s="51" t="s">
        <v>57</v>
      </c>
      <c r="F217" s="51"/>
      <c r="G217" s="18" t="s">
        <v>58</v>
      </c>
      <c r="H217" s="21">
        <v>3.9E-2</v>
      </c>
      <c r="I217" s="20">
        <v>24.68</v>
      </c>
      <c r="J217" s="20">
        <v>0.96</v>
      </c>
    </row>
    <row r="218" spans="1:10" ht="26.1" customHeight="1" x14ac:dyDescent="0.2">
      <c r="A218" s="17" t="s">
        <v>49</v>
      </c>
      <c r="B218" s="19" t="s">
        <v>290</v>
      </c>
      <c r="C218" s="17" t="s">
        <v>51</v>
      </c>
      <c r="D218" s="17" t="s">
        <v>291</v>
      </c>
      <c r="E218" s="51" t="s">
        <v>288</v>
      </c>
      <c r="F218" s="51"/>
      <c r="G218" s="18" t="s">
        <v>292</v>
      </c>
      <c r="H218" s="21">
        <v>6.4000000000000003E-3</v>
      </c>
      <c r="I218" s="20">
        <v>33.229999999999997</v>
      </c>
      <c r="J218" s="20">
        <v>0.21</v>
      </c>
    </row>
    <row r="219" spans="1:10" ht="24" customHeight="1" x14ac:dyDescent="0.2">
      <c r="A219" s="22" t="s">
        <v>72</v>
      </c>
      <c r="B219" s="24" t="s">
        <v>209</v>
      </c>
      <c r="C219" s="22" t="s">
        <v>51</v>
      </c>
      <c r="D219" s="22" t="s">
        <v>210</v>
      </c>
      <c r="E219" s="52" t="s">
        <v>75</v>
      </c>
      <c r="F219" s="52"/>
      <c r="G219" s="23" t="s">
        <v>191</v>
      </c>
      <c r="H219" s="26">
        <v>0.42699999999999999</v>
      </c>
      <c r="I219" s="25">
        <v>21.91</v>
      </c>
      <c r="J219" s="25">
        <v>9.35</v>
      </c>
    </row>
    <row r="220" spans="1:10" ht="24" customHeight="1" x14ac:dyDescent="0.2">
      <c r="A220" s="22" t="s">
        <v>72</v>
      </c>
      <c r="B220" s="24" t="s">
        <v>213</v>
      </c>
      <c r="C220" s="22" t="s">
        <v>51</v>
      </c>
      <c r="D220" s="22" t="s">
        <v>214</v>
      </c>
      <c r="E220" s="52" t="s">
        <v>75</v>
      </c>
      <c r="F220" s="52"/>
      <c r="G220" s="23" t="s">
        <v>48</v>
      </c>
      <c r="H220" s="26">
        <v>0.01</v>
      </c>
      <c r="I220" s="25">
        <v>15.66</v>
      </c>
      <c r="J220" s="25">
        <v>0.15</v>
      </c>
    </row>
    <row r="221" spans="1:10" ht="24" customHeight="1" x14ac:dyDescent="0.2">
      <c r="A221" s="22" t="s">
        <v>72</v>
      </c>
      <c r="B221" s="24" t="s">
        <v>211</v>
      </c>
      <c r="C221" s="22" t="s">
        <v>51</v>
      </c>
      <c r="D221" s="22" t="s">
        <v>212</v>
      </c>
      <c r="E221" s="52" t="s">
        <v>75</v>
      </c>
      <c r="F221" s="52"/>
      <c r="G221" s="23" t="s">
        <v>191</v>
      </c>
      <c r="H221" s="26">
        <v>0.16</v>
      </c>
      <c r="I221" s="25">
        <v>6.94</v>
      </c>
      <c r="J221" s="25">
        <v>1.1100000000000001</v>
      </c>
    </row>
    <row r="222" spans="1:10" x14ac:dyDescent="0.2">
      <c r="A222" s="38"/>
      <c r="B222" s="38"/>
      <c r="C222" s="38"/>
      <c r="D222" s="38"/>
      <c r="E222" s="38" t="s">
        <v>97</v>
      </c>
      <c r="F222" s="39">
        <v>4.84</v>
      </c>
      <c r="G222" s="38" t="s">
        <v>98</v>
      </c>
      <c r="H222" s="39">
        <v>0</v>
      </c>
      <c r="I222" s="38" t="s">
        <v>99</v>
      </c>
      <c r="J222" s="39">
        <v>4.84</v>
      </c>
    </row>
    <row r="223" spans="1:10" x14ac:dyDescent="0.2">
      <c r="A223" s="38"/>
      <c r="B223" s="38"/>
      <c r="C223" s="38"/>
      <c r="D223" s="38"/>
      <c r="E223" s="38" t="s">
        <v>100</v>
      </c>
      <c r="F223" s="39">
        <v>3.57</v>
      </c>
      <c r="G223" s="38"/>
      <c r="H223" s="53" t="s">
        <v>101</v>
      </c>
      <c r="I223" s="53"/>
      <c r="J223" s="39">
        <v>21.13</v>
      </c>
    </row>
    <row r="224" spans="1:10" ht="50.1" customHeight="1" x14ac:dyDescent="0.2">
      <c r="A224" s="32"/>
      <c r="B224" s="32"/>
      <c r="C224" s="32"/>
      <c r="D224" s="32"/>
      <c r="E224" s="32"/>
      <c r="F224" s="32"/>
      <c r="G224" s="32" t="s">
        <v>102</v>
      </c>
      <c r="H224" s="34" t="s">
        <v>293</v>
      </c>
      <c r="I224" s="32" t="s">
        <v>104</v>
      </c>
      <c r="J224" s="33">
        <v>110.15</v>
      </c>
    </row>
    <row r="225" spans="1:10" ht="0.95" customHeight="1" x14ac:dyDescent="0.2">
      <c r="A225" s="16"/>
      <c r="B225" s="16"/>
      <c r="C225" s="16"/>
      <c r="D225" s="16"/>
      <c r="E225" s="16"/>
      <c r="F225" s="16"/>
      <c r="G225" s="16"/>
      <c r="H225" s="16"/>
      <c r="I225" s="16"/>
      <c r="J225" s="16"/>
    </row>
    <row r="226" spans="1:10" ht="24" customHeight="1" x14ac:dyDescent="0.2">
      <c r="A226" s="5" t="s">
        <v>294</v>
      </c>
      <c r="B226" s="5"/>
      <c r="C226" s="5"/>
      <c r="D226" s="5" t="s">
        <v>295</v>
      </c>
      <c r="E226" s="5"/>
      <c r="F226" s="49"/>
      <c r="G226" s="49"/>
      <c r="H226" s="7"/>
      <c r="I226" s="5"/>
      <c r="J226" s="8">
        <v>194.1</v>
      </c>
    </row>
    <row r="227" spans="1:10" ht="18" customHeight="1" x14ac:dyDescent="0.2">
      <c r="A227" s="2" t="s">
        <v>296</v>
      </c>
      <c r="B227" s="4" t="s">
        <v>38</v>
      </c>
      <c r="C227" s="2" t="s">
        <v>39</v>
      </c>
      <c r="D227" s="2" t="s">
        <v>10</v>
      </c>
      <c r="E227" s="45" t="s">
        <v>40</v>
      </c>
      <c r="F227" s="45"/>
      <c r="G227" s="3" t="s">
        <v>41</v>
      </c>
      <c r="H227" s="4" t="s">
        <v>11</v>
      </c>
      <c r="I227" s="4" t="s">
        <v>42</v>
      </c>
      <c r="J227" s="4" t="s">
        <v>12</v>
      </c>
    </row>
    <row r="228" spans="1:10" ht="39" customHeight="1" x14ac:dyDescent="0.2">
      <c r="A228" s="10" t="s">
        <v>43</v>
      </c>
      <c r="B228" s="12" t="s">
        <v>297</v>
      </c>
      <c r="C228" s="10" t="s">
        <v>51</v>
      </c>
      <c r="D228" s="10" t="s">
        <v>298</v>
      </c>
      <c r="E228" s="50" t="s">
        <v>206</v>
      </c>
      <c r="F228" s="50"/>
      <c r="G228" s="11" t="s">
        <v>54</v>
      </c>
      <c r="H228" s="15">
        <v>1</v>
      </c>
      <c r="I228" s="13">
        <v>53.76</v>
      </c>
      <c r="J228" s="13">
        <v>53.76</v>
      </c>
    </row>
    <row r="229" spans="1:10" ht="24" customHeight="1" x14ac:dyDescent="0.2">
      <c r="A229" s="17" t="s">
        <v>49</v>
      </c>
      <c r="B229" s="19" t="s">
        <v>207</v>
      </c>
      <c r="C229" s="17" t="s">
        <v>51</v>
      </c>
      <c r="D229" s="17" t="s">
        <v>208</v>
      </c>
      <c r="E229" s="51" t="s">
        <v>57</v>
      </c>
      <c r="F229" s="51"/>
      <c r="G229" s="18" t="s">
        <v>58</v>
      </c>
      <c r="H229" s="21">
        <v>0.96</v>
      </c>
      <c r="I229" s="20">
        <v>32.229999999999997</v>
      </c>
      <c r="J229" s="20">
        <v>30.94</v>
      </c>
    </row>
    <row r="230" spans="1:10" ht="24" customHeight="1" x14ac:dyDescent="0.2">
      <c r="A230" s="17" t="s">
        <v>49</v>
      </c>
      <c r="B230" s="19" t="s">
        <v>70</v>
      </c>
      <c r="C230" s="17" t="s">
        <v>51</v>
      </c>
      <c r="D230" s="17" t="s">
        <v>71</v>
      </c>
      <c r="E230" s="51" t="s">
        <v>57</v>
      </c>
      <c r="F230" s="51"/>
      <c r="G230" s="18" t="s">
        <v>58</v>
      </c>
      <c r="H230" s="21">
        <v>0.4</v>
      </c>
      <c r="I230" s="20">
        <v>24.68</v>
      </c>
      <c r="J230" s="20">
        <v>9.8699999999999992</v>
      </c>
    </row>
    <row r="231" spans="1:10" ht="24" customHeight="1" x14ac:dyDescent="0.2">
      <c r="A231" s="22" t="s">
        <v>72</v>
      </c>
      <c r="B231" s="24" t="s">
        <v>213</v>
      </c>
      <c r="C231" s="22" t="s">
        <v>51</v>
      </c>
      <c r="D231" s="22" t="s">
        <v>214</v>
      </c>
      <c r="E231" s="52" t="s">
        <v>75</v>
      </c>
      <c r="F231" s="52"/>
      <c r="G231" s="23" t="s">
        <v>48</v>
      </c>
      <c r="H231" s="26">
        <v>0.23</v>
      </c>
      <c r="I231" s="25">
        <v>15.66</v>
      </c>
      <c r="J231" s="25">
        <v>3.6</v>
      </c>
    </row>
    <row r="232" spans="1:10" ht="24" customHeight="1" x14ac:dyDescent="0.2">
      <c r="A232" s="22" t="s">
        <v>72</v>
      </c>
      <c r="B232" s="24" t="s">
        <v>209</v>
      </c>
      <c r="C232" s="22" t="s">
        <v>51</v>
      </c>
      <c r="D232" s="22" t="s">
        <v>210</v>
      </c>
      <c r="E232" s="52" t="s">
        <v>75</v>
      </c>
      <c r="F232" s="52"/>
      <c r="G232" s="23" t="s">
        <v>191</v>
      </c>
      <c r="H232" s="26">
        <v>0.42699999999999999</v>
      </c>
      <c r="I232" s="25">
        <v>21.91</v>
      </c>
      <c r="J232" s="25">
        <v>9.35</v>
      </c>
    </row>
    <row r="233" spans="1:10" x14ac:dyDescent="0.2">
      <c r="A233" s="38"/>
      <c r="B233" s="38"/>
      <c r="C233" s="38"/>
      <c r="D233" s="38"/>
      <c r="E233" s="38" t="s">
        <v>97</v>
      </c>
      <c r="F233" s="39">
        <v>28.48</v>
      </c>
      <c r="G233" s="38" t="s">
        <v>98</v>
      </c>
      <c r="H233" s="39">
        <v>0</v>
      </c>
      <c r="I233" s="38" t="s">
        <v>99</v>
      </c>
      <c r="J233" s="39">
        <v>28.48</v>
      </c>
    </row>
    <row r="234" spans="1:10" x14ac:dyDescent="0.2">
      <c r="A234" s="38"/>
      <c r="B234" s="38"/>
      <c r="C234" s="38"/>
      <c r="D234" s="38"/>
      <c r="E234" s="38" t="s">
        <v>100</v>
      </c>
      <c r="F234" s="39">
        <v>10.94</v>
      </c>
      <c r="G234" s="38"/>
      <c r="H234" s="53" t="s">
        <v>101</v>
      </c>
      <c r="I234" s="53"/>
      <c r="J234" s="39">
        <v>64.7</v>
      </c>
    </row>
    <row r="235" spans="1:10" ht="50.1" customHeight="1" x14ac:dyDescent="0.2">
      <c r="A235" s="32"/>
      <c r="B235" s="32"/>
      <c r="C235" s="32"/>
      <c r="D235" s="32"/>
      <c r="E235" s="32"/>
      <c r="F235" s="32"/>
      <c r="G235" s="32" t="s">
        <v>102</v>
      </c>
      <c r="H235" s="34" t="s">
        <v>299</v>
      </c>
      <c r="I235" s="32" t="s">
        <v>104</v>
      </c>
      <c r="J235" s="33">
        <v>194.1</v>
      </c>
    </row>
    <row r="236" spans="1:10" ht="0.95" customHeight="1" x14ac:dyDescent="0.2">
      <c r="A236" s="16"/>
      <c r="B236" s="16"/>
      <c r="C236" s="16"/>
      <c r="D236" s="16"/>
      <c r="E236" s="16"/>
      <c r="F236" s="16"/>
      <c r="G236" s="16"/>
      <c r="H236" s="16"/>
      <c r="I236" s="16"/>
      <c r="J236" s="16"/>
    </row>
    <row r="237" spans="1:10" ht="24" customHeight="1" x14ac:dyDescent="0.2">
      <c r="A237" s="5" t="s">
        <v>28</v>
      </c>
      <c r="B237" s="5"/>
      <c r="C237" s="5"/>
      <c r="D237" s="5" t="s">
        <v>29</v>
      </c>
      <c r="E237" s="5"/>
      <c r="F237" s="49"/>
      <c r="G237" s="49"/>
      <c r="H237" s="7"/>
      <c r="I237" s="5"/>
      <c r="J237" s="8">
        <v>35.67</v>
      </c>
    </row>
    <row r="238" spans="1:10" ht="18" customHeight="1" x14ac:dyDescent="0.2">
      <c r="A238" s="2" t="s">
        <v>300</v>
      </c>
      <c r="B238" s="4" t="s">
        <v>38</v>
      </c>
      <c r="C238" s="2" t="s">
        <v>39</v>
      </c>
      <c r="D238" s="2" t="s">
        <v>10</v>
      </c>
      <c r="E238" s="45" t="s">
        <v>40</v>
      </c>
      <c r="F238" s="45"/>
      <c r="G238" s="3" t="s">
        <v>41</v>
      </c>
      <c r="H238" s="4" t="s">
        <v>11</v>
      </c>
      <c r="I238" s="4" t="s">
        <v>42</v>
      </c>
      <c r="J238" s="4" t="s">
        <v>12</v>
      </c>
    </row>
    <row r="239" spans="1:10" ht="24" customHeight="1" x14ac:dyDescent="0.2">
      <c r="A239" s="10" t="s">
        <v>43</v>
      </c>
      <c r="B239" s="12" t="s">
        <v>301</v>
      </c>
      <c r="C239" s="10" t="s">
        <v>45</v>
      </c>
      <c r="D239" s="10" t="s">
        <v>302</v>
      </c>
      <c r="E239" s="50" t="s">
        <v>303</v>
      </c>
      <c r="F239" s="50"/>
      <c r="G239" s="11" t="s">
        <v>259</v>
      </c>
      <c r="H239" s="15">
        <v>1</v>
      </c>
      <c r="I239" s="13">
        <v>0.13</v>
      </c>
      <c r="J239" s="13">
        <v>0.13</v>
      </c>
    </row>
    <row r="240" spans="1:10" ht="24" customHeight="1" x14ac:dyDescent="0.2">
      <c r="A240" s="17" t="s">
        <v>49</v>
      </c>
      <c r="B240" s="19" t="s">
        <v>70</v>
      </c>
      <c r="C240" s="17" t="s">
        <v>51</v>
      </c>
      <c r="D240" s="17" t="s">
        <v>71</v>
      </c>
      <c r="E240" s="51" t="s">
        <v>57</v>
      </c>
      <c r="F240" s="51"/>
      <c r="G240" s="18" t="s">
        <v>58</v>
      </c>
      <c r="H240" s="21">
        <v>5.0000000000000001E-3</v>
      </c>
      <c r="I240" s="20">
        <v>24.68</v>
      </c>
      <c r="J240" s="20">
        <v>0.12</v>
      </c>
    </row>
    <row r="241" spans="1:10" ht="51.95" customHeight="1" x14ac:dyDescent="0.2">
      <c r="A241" s="17" t="s">
        <v>49</v>
      </c>
      <c r="B241" s="19" t="s">
        <v>304</v>
      </c>
      <c r="C241" s="17" t="s">
        <v>51</v>
      </c>
      <c r="D241" s="17" t="s">
        <v>305</v>
      </c>
      <c r="E241" s="51" t="s">
        <v>306</v>
      </c>
      <c r="F241" s="51"/>
      <c r="G241" s="18" t="s">
        <v>111</v>
      </c>
      <c r="H241" s="21">
        <v>1.5E-3</v>
      </c>
      <c r="I241" s="20">
        <v>10.23</v>
      </c>
      <c r="J241" s="20">
        <v>0.01</v>
      </c>
    </row>
    <row r="242" spans="1:10" x14ac:dyDescent="0.2">
      <c r="A242" s="38"/>
      <c r="B242" s="38"/>
      <c r="C242" s="38"/>
      <c r="D242" s="38"/>
      <c r="E242" s="38" t="s">
        <v>97</v>
      </c>
      <c r="F242" s="39">
        <v>0.08</v>
      </c>
      <c r="G242" s="38" t="s">
        <v>98</v>
      </c>
      <c r="H242" s="39">
        <v>0</v>
      </c>
      <c r="I242" s="38" t="s">
        <v>99</v>
      </c>
      <c r="J242" s="39">
        <v>0.08</v>
      </c>
    </row>
    <row r="243" spans="1:10" x14ac:dyDescent="0.2">
      <c r="A243" s="38"/>
      <c r="B243" s="38"/>
      <c r="C243" s="38"/>
      <c r="D243" s="38"/>
      <c r="E243" s="38" t="s">
        <v>100</v>
      </c>
      <c r="F243" s="39">
        <v>0.02</v>
      </c>
      <c r="G243" s="38"/>
      <c r="H243" s="53" t="s">
        <v>101</v>
      </c>
      <c r="I243" s="53"/>
      <c r="J243" s="39">
        <v>0.15</v>
      </c>
    </row>
    <row r="244" spans="1:10" ht="50.1" customHeight="1" x14ac:dyDescent="0.2">
      <c r="A244" s="32"/>
      <c r="B244" s="32"/>
      <c r="C244" s="32"/>
      <c r="D244" s="32"/>
      <c r="E244" s="32"/>
      <c r="F244" s="32"/>
      <c r="G244" s="32" t="s">
        <v>102</v>
      </c>
      <c r="H244" s="34" t="s">
        <v>307</v>
      </c>
      <c r="I244" s="32" t="s">
        <v>104</v>
      </c>
      <c r="J244" s="33">
        <v>35.67</v>
      </c>
    </row>
    <row r="245" spans="1:10" ht="0.95" customHeight="1" x14ac:dyDescent="0.2">
      <c r="A245" s="16"/>
      <c r="B245" s="16"/>
      <c r="C245" s="16"/>
      <c r="D245" s="16"/>
      <c r="E245" s="16"/>
      <c r="F245" s="16"/>
      <c r="G245" s="16"/>
      <c r="H245" s="16"/>
      <c r="I245" s="16"/>
      <c r="J245" s="16"/>
    </row>
    <row r="246" spans="1:10" x14ac:dyDescent="0.2">
      <c r="A246" s="37"/>
      <c r="B246" s="37"/>
      <c r="C246" s="37"/>
      <c r="D246" s="37"/>
      <c r="E246" s="37"/>
      <c r="F246" s="37"/>
      <c r="G246" s="37"/>
      <c r="H246" s="37"/>
      <c r="I246" s="37"/>
      <c r="J246" s="37"/>
    </row>
    <row r="247" spans="1:10" x14ac:dyDescent="0.2">
      <c r="A247" s="46"/>
      <c r="B247" s="46"/>
      <c r="C247" s="46"/>
      <c r="D247" s="36"/>
      <c r="E247" s="32"/>
      <c r="F247" s="42" t="s">
        <v>30</v>
      </c>
      <c r="G247" s="46"/>
      <c r="H247" s="47">
        <v>69939.73</v>
      </c>
      <c r="I247" s="46"/>
      <c r="J247" s="46"/>
    </row>
    <row r="248" spans="1:10" x14ac:dyDescent="0.2">
      <c r="A248" s="46"/>
      <c r="B248" s="46"/>
      <c r="C248" s="46"/>
      <c r="D248" s="36"/>
      <c r="E248" s="32"/>
      <c r="F248" s="42" t="s">
        <v>31</v>
      </c>
      <c r="G248" s="46"/>
      <c r="H248" s="47">
        <v>14218.15</v>
      </c>
      <c r="I248" s="46"/>
      <c r="J248" s="46"/>
    </row>
    <row r="249" spans="1:10" x14ac:dyDescent="0.2">
      <c r="A249" s="46"/>
      <c r="B249" s="46"/>
      <c r="C249" s="46"/>
      <c r="D249" s="36"/>
      <c r="E249" s="32"/>
      <c r="F249" s="42" t="s">
        <v>32</v>
      </c>
      <c r="G249" s="46"/>
      <c r="H249" s="47">
        <v>84157.88</v>
      </c>
      <c r="I249" s="46"/>
      <c r="J249" s="46"/>
    </row>
    <row r="250" spans="1:10" ht="60" customHeight="1" x14ac:dyDescent="0.2">
      <c r="A250" s="31"/>
      <c r="B250" s="31"/>
      <c r="C250" s="31"/>
      <c r="D250" s="31"/>
      <c r="E250" s="31"/>
      <c r="F250" s="31"/>
      <c r="G250" s="31"/>
      <c r="H250" s="31"/>
      <c r="I250" s="31"/>
      <c r="J250" s="31"/>
    </row>
    <row r="251" spans="1:10" ht="18" customHeight="1" x14ac:dyDescent="0.2">
      <c r="A251" s="48" t="s">
        <v>33</v>
      </c>
      <c r="B251" s="48"/>
      <c r="C251" s="48"/>
      <c r="D251" s="48"/>
      <c r="E251" s="48"/>
      <c r="F251" s="48" t="s">
        <v>33</v>
      </c>
      <c r="G251" s="48"/>
      <c r="H251" s="48"/>
      <c r="I251" s="48"/>
      <c r="J251" s="48"/>
    </row>
    <row r="252" spans="1:10" ht="30" customHeight="1" x14ac:dyDescent="0.2">
      <c r="A252" s="48" t="s">
        <v>34</v>
      </c>
      <c r="B252" s="48"/>
      <c r="C252" s="48"/>
      <c r="D252" s="48"/>
      <c r="E252" s="48"/>
      <c r="F252" s="48" t="s">
        <v>35</v>
      </c>
      <c r="G252" s="48"/>
      <c r="H252" s="48"/>
      <c r="I252" s="48"/>
      <c r="J252" s="48"/>
    </row>
  </sheetData>
  <mergeCells count="202">
    <mergeCell ref="A251:E251"/>
    <mergeCell ref="F251:J251"/>
    <mergeCell ref="A252:E252"/>
    <mergeCell ref="F252:J252"/>
    <mergeCell ref="A247:C247"/>
    <mergeCell ref="F247:G247"/>
    <mergeCell ref="H247:J247"/>
    <mergeCell ref="A248:C248"/>
    <mergeCell ref="F248:G248"/>
    <mergeCell ref="H248:J248"/>
    <mergeCell ref="A249:C249"/>
    <mergeCell ref="F249:G249"/>
    <mergeCell ref="H249:J249"/>
    <mergeCell ref="E231:F231"/>
    <mergeCell ref="E232:F232"/>
    <mergeCell ref="H234:I234"/>
    <mergeCell ref="F237:G237"/>
    <mergeCell ref="E238:F238"/>
    <mergeCell ref="E239:F239"/>
    <mergeCell ref="E240:F240"/>
    <mergeCell ref="E241:F241"/>
    <mergeCell ref="H243:I243"/>
    <mergeCell ref="E219:F219"/>
    <mergeCell ref="E220:F220"/>
    <mergeCell ref="E221:F221"/>
    <mergeCell ref="H223:I223"/>
    <mergeCell ref="F226:G226"/>
    <mergeCell ref="E227:F227"/>
    <mergeCell ref="E228:F228"/>
    <mergeCell ref="E229:F229"/>
    <mergeCell ref="E230:F230"/>
    <mergeCell ref="E207:F207"/>
    <mergeCell ref="H209:I209"/>
    <mergeCell ref="F212:G212"/>
    <mergeCell ref="E213:F213"/>
    <mergeCell ref="E214:F214"/>
    <mergeCell ref="E215:F215"/>
    <mergeCell ref="E216:F216"/>
    <mergeCell ref="E217:F217"/>
    <mergeCell ref="E218:F218"/>
    <mergeCell ref="E195:F195"/>
    <mergeCell ref="E196:F196"/>
    <mergeCell ref="E197:F197"/>
    <mergeCell ref="H199:I199"/>
    <mergeCell ref="F202:G202"/>
    <mergeCell ref="E203:F203"/>
    <mergeCell ref="E204:F204"/>
    <mergeCell ref="E205:F205"/>
    <mergeCell ref="E206:F206"/>
    <mergeCell ref="H181:I181"/>
    <mergeCell ref="E184:F184"/>
    <mergeCell ref="E185:F185"/>
    <mergeCell ref="E186:F186"/>
    <mergeCell ref="E187:F187"/>
    <mergeCell ref="E188:F188"/>
    <mergeCell ref="H190:I190"/>
    <mergeCell ref="E193:F193"/>
    <mergeCell ref="E194:F194"/>
    <mergeCell ref="E168:F168"/>
    <mergeCell ref="H170:I170"/>
    <mergeCell ref="F173:G173"/>
    <mergeCell ref="E174:F174"/>
    <mergeCell ref="E175:F175"/>
    <mergeCell ref="E176:F176"/>
    <mergeCell ref="E177:F177"/>
    <mergeCell ref="E178:F178"/>
    <mergeCell ref="E179:F179"/>
    <mergeCell ref="E156:F156"/>
    <mergeCell ref="E157:F157"/>
    <mergeCell ref="E158:F158"/>
    <mergeCell ref="E159:F159"/>
    <mergeCell ref="H161:I161"/>
    <mergeCell ref="E164:F164"/>
    <mergeCell ref="E165:F165"/>
    <mergeCell ref="E166:F166"/>
    <mergeCell ref="E167:F167"/>
    <mergeCell ref="E144:F144"/>
    <mergeCell ref="E145:F145"/>
    <mergeCell ref="E146:F146"/>
    <mergeCell ref="E147:F147"/>
    <mergeCell ref="H149:I149"/>
    <mergeCell ref="F152:G152"/>
    <mergeCell ref="F153:G153"/>
    <mergeCell ref="E154:F154"/>
    <mergeCell ref="E155:F155"/>
    <mergeCell ref="E132:F132"/>
    <mergeCell ref="E133:F133"/>
    <mergeCell ref="E134:F134"/>
    <mergeCell ref="E135:F135"/>
    <mergeCell ref="E136:F136"/>
    <mergeCell ref="H138:I138"/>
    <mergeCell ref="E141:F141"/>
    <mergeCell ref="E142:F142"/>
    <mergeCell ref="E143:F143"/>
    <mergeCell ref="E120:F120"/>
    <mergeCell ref="E121:F121"/>
    <mergeCell ref="E122:F122"/>
    <mergeCell ref="E123:F123"/>
    <mergeCell ref="H125:I125"/>
    <mergeCell ref="F128:G128"/>
    <mergeCell ref="F129:G129"/>
    <mergeCell ref="E130:F130"/>
    <mergeCell ref="E131:F131"/>
    <mergeCell ref="E108:F108"/>
    <mergeCell ref="E109:F109"/>
    <mergeCell ref="E110:F110"/>
    <mergeCell ref="E111:F111"/>
    <mergeCell ref="E112:F112"/>
    <mergeCell ref="H114:I114"/>
    <mergeCell ref="E117:F117"/>
    <mergeCell ref="E118:F118"/>
    <mergeCell ref="E119:F119"/>
    <mergeCell ref="F99:G99"/>
    <mergeCell ref="F100:G100"/>
    <mergeCell ref="E101:F101"/>
    <mergeCell ref="E102:F102"/>
    <mergeCell ref="E103:F103"/>
    <mergeCell ref="E104:F104"/>
    <mergeCell ref="E105:F105"/>
    <mergeCell ref="E106:F106"/>
    <mergeCell ref="E107:F107"/>
    <mergeCell ref="E84:F84"/>
    <mergeCell ref="E85:F85"/>
    <mergeCell ref="E86:F86"/>
    <mergeCell ref="H88:I88"/>
    <mergeCell ref="E91:F91"/>
    <mergeCell ref="E92:F92"/>
    <mergeCell ref="E93:F93"/>
    <mergeCell ref="E94:F94"/>
    <mergeCell ref="H96:I96"/>
    <mergeCell ref="E72:F72"/>
    <mergeCell ref="H74:I74"/>
    <mergeCell ref="F77:G77"/>
    <mergeCell ref="E78:F78"/>
    <mergeCell ref="E79:F79"/>
    <mergeCell ref="E80:F80"/>
    <mergeCell ref="E81:F81"/>
    <mergeCell ref="E82:F82"/>
    <mergeCell ref="E83:F83"/>
    <mergeCell ref="E60:F60"/>
    <mergeCell ref="H62:I62"/>
    <mergeCell ref="E65:F65"/>
    <mergeCell ref="E66:F66"/>
    <mergeCell ref="E67:F67"/>
    <mergeCell ref="E68:F68"/>
    <mergeCell ref="E69:F69"/>
    <mergeCell ref="E70:F70"/>
    <mergeCell ref="E71:F71"/>
    <mergeCell ref="E48:F48"/>
    <mergeCell ref="E49:F49"/>
    <mergeCell ref="E50:F50"/>
    <mergeCell ref="E51:F51"/>
    <mergeCell ref="H53:I53"/>
    <mergeCell ref="F56:G56"/>
    <mergeCell ref="E57:F57"/>
    <mergeCell ref="E58:F58"/>
    <mergeCell ref="E59:F59"/>
    <mergeCell ref="E36:F36"/>
    <mergeCell ref="E37:F37"/>
    <mergeCell ref="H39:I39"/>
    <mergeCell ref="F42:G42"/>
    <mergeCell ref="E43:F43"/>
    <mergeCell ref="E44:F44"/>
    <mergeCell ref="E45:F45"/>
    <mergeCell ref="E46:F46"/>
    <mergeCell ref="E47:F47"/>
    <mergeCell ref="E24:F24"/>
    <mergeCell ref="H26:I26"/>
    <mergeCell ref="E29:F29"/>
    <mergeCell ref="E30:F30"/>
    <mergeCell ref="E31:F31"/>
    <mergeCell ref="E32:F32"/>
    <mergeCell ref="E33:F33"/>
    <mergeCell ref="E34:F34"/>
    <mergeCell ref="E35:F35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 &amp;R</oddHeader>
    <oddFooter>&amp;L &amp;CAv. Valdir Masutti Paço Municipal - Bom Jardim - Campos de Júlio / MT
(65) 3387-2800 / engenharia@camposdejulio.mt.gov.br  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1"/>
  <sheetViews>
    <sheetView showWhiteSpace="0" workbookViewId="0"/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41" t="s">
        <v>2</v>
      </c>
      <c r="F1" s="41"/>
      <c r="G1" s="41"/>
      <c r="H1" s="41" t="s">
        <v>3</v>
      </c>
      <c r="I1" s="41"/>
      <c r="J1" s="44"/>
    </row>
    <row r="2" spans="1:10" ht="80.099999999999994" customHeight="1" x14ac:dyDescent="0.2">
      <c r="A2" s="30"/>
      <c r="B2" s="30"/>
      <c r="C2" s="30" t="s">
        <v>4</v>
      </c>
      <c r="D2" s="30" t="s">
        <v>5</v>
      </c>
      <c r="E2" s="42" t="s">
        <v>6</v>
      </c>
      <c r="F2" s="42"/>
      <c r="G2" s="42"/>
      <c r="H2" s="42" t="s">
        <v>7</v>
      </c>
      <c r="I2" s="42"/>
      <c r="J2" s="44"/>
    </row>
    <row r="3" spans="1:10" ht="15" x14ac:dyDescent="0.25">
      <c r="A3" s="43" t="s">
        <v>308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30" customHeight="1" x14ac:dyDescent="0.2">
      <c r="A4" s="4" t="s">
        <v>38</v>
      </c>
      <c r="B4" s="2" t="s">
        <v>39</v>
      </c>
      <c r="C4" s="2" t="s">
        <v>10</v>
      </c>
      <c r="D4" s="2" t="s">
        <v>40</v>
      </c>
      <c r="E4" s="3" t="s">
        <v>41</v>
      </c>
      <c r="F4" s="4" t="s">
        <v>11</v>
      </c>
      <c r="G4" s="4" t="s">
        <v>42</v>
      </c>
      <c r="H4" s="4" t="s">
        <v>12</v>
      </c>
      <c r="I4" s="4" t="s">
        <v>13</v>
      </c>
      <c r="J4" s="4" t="s">
        <v>309</v>
      </c>
    </row>
    <row r="5" spans="1:10" ht="39" customHeight="1" x14ac:dyDescent="0.2">
      <c r="A5" s="19" t="s">
        <v>219</v>
      </c>
      <c r="B5" s="17" t="s">
        <v>51</v>
      </c>
      <c r="C5" s="17" t="s">
        <v>220</v>
      </c>
      <c r="D5" s="17" t="s">
        <v>221</v>
      </c>
      <c r="E5" s="18" t="s">
        <v>54</v>
      </c>
      <c r="F5" s="19" t="s">
        <v>310</v>
      </c>
      <c r="G5" s="19" t="s">
        <v>311</v>
      </c>
      <c r="H5" s="19" t="s">
        <v>312</v>
      </c>
      <c r="I5" s="19" t="s">
        <v>313</v>
      </c>
      <c r="J5" s="19" t="s">
        <v>313</v>
      </c>
    </row>
    <row r="6" spans="1:10" ht="26.1" customHeight="1" x14ac:dyDescent="0.2">
      <c r="A6" s="19" t="s">
        <v>264</v>
      </c>
      <c r="B6" s="17" t="s">
        <v>51</v>
      </c>
      <c r="C6" s="17" t="s">
        <v>265</v>
      </c>
      <c r="D6" s="17" t="s">
        <v>242</v>
      </c>
      <c r="E6" s="18" t="s">
        <v>54</v>
      </c>
      <c r="F6" s="19" t="s">
        <v>266</v>
      </c>
      <c r="G6" s="19" t="s">
        <v>314</v>
      </c>
      <c r="H6" s="19" t="s">
        <v>315</v>
      </c>
      <c r="I6" s="19" t="s">
        <v>316</v>
      </c>
      <c r="J6" s="19" t="s">
        <v>317</v>
      </c>
    </row>
    <row r="7" spans="1:10" ht="39" customHeight="1" x14ac:dyDescent="0.2">
      <c r="A7" s="19" t="s">
        <v>204</v>
      </c>
      <c r="B7" s="17" t="s">
        <v>51</v>
      </c>
      <c r="C7" s="17" t="s">
        <v>205</v>
      </c>
      <c r="D7" s="17" t="s">
        <v>206</v>
      </c>
      <c r="E7" s="18" t="s">
        <v>54</v>
      </c>
      <c r="F7" s="19" t="s">
        <v>215</v>
      </c>
      <c r="G7" s="19" t="s">
        <v>318</v>
      </c>
      <c r="H7" s="19" t="s">
        <v>319</v>
      </c>
      <c r="I7" s="19" t="s">
        <v>320</v>
      </c>
      <c r="J7" s="19" t="s">
        <v>321</v>
      </c>
    </row>
    <row r="8" spans="1:10" ht="26.1" customHeight="1" x14ac:dyDescent="0.2">
      <c r="A8" s="19" t="s">
        <v>160</v>
      </c>
      <c r="B8" s="17" t="s">
        <v>51</v>
      </c>
      <c r="C8" s="17" t="s">
        <v>161</v>
      </c>
      <c r="D8" s="17" t="s">
        <v>162</v>
      </c>
      <c r="E8" s="18" t="s">
        <v>54</v>
      </c>
      <c r="F8" s="19" t="s">
        <v>176</v>
      </c>
      <c r="G8" s="19" t="s">
        <v>322</v>
      </c>
      <c r="H8" s="19" t="s">
        <v>323</v>
      </c>
      <c r="I8" s="19" t="s">
        <v>324</v>
      </c>
      <c r="J8" s="19" t="s">
        <v>325</v>
      </c>
    </row>
    <row r="9" spans="1:10" ht="26.1" customHeight="1" x14ac:dyDescent="0.2">
      <c r="A9" s="19" t="s">
        <v>256</v>
      </c>
      <c r="B9" s="17" t="s">
        <v>45</v>
      </c>
      <c r="C9" s="17" t="s">
        <v>257</v>
      </c>
      <c r="D9" s="17" t="s">
        <v>258</v>
      </c>
      <c r="E9" s="18" t="s">
        <v>259</v>
      </c>
      <c r="F9" s="19" t="s">
        <v>262</v>
      </c>
      <c r="G9" s="19" t="s">
        <v>326</v>
      </c>
      <c r="H9" s="19" t="s">
        <v>327</v>
      </c>
      <c r="I9" s="19" t="s">
        <v>328</v>
      </c>
      <c r="J9" s="19" t="s">
        <v>329</v>
      </c>
    </row>
    <row r="10" spans="1:10" ht="26.1" customHeight="1" x14ac:dyDescent="0.2">
      <c r="A10" s="19" t="s">
        <v>240</v>
      </c>
      <c r="B10" s="17" t="s">
        <v>51</v>
      </c>
      <c r="C10" s="17" t="s">
        <v>241</v>
      </c>
      <c r="D10" s="17" t="s">
        <v>242</v>
      </c>
      <c r="E10" s="18" t="s">
        <v>54</v>
      </c>
      <c r="F10" s="19" t="s">
        <v>247</v>
      </c>
      <c r="G10" s="19" t="s">
        <v>330</v>
      </c>
      <c r="H10" s="19" t="s">
        <v>331</v>
      </c>
      <c r="I10" s="19" t="s">
        <v>332</v>
      </c>
      <c r="J10" s="19" t="s">
        <v>333</v>
      </c>
    </row>
    <row r="11" spans="1:10" ht="39" customHeight="1" x14ac:dyDescent="0.2">
      <c r="A11" s="19" t="s">
        <v>232</v>
      </c>
      <c r="B11" s="17" t="s">
        <v>51</v>
      </c>
      <c r="C11" s="17" t="s">
        <v>233</v>
      </c>
      <c r="D11" s="17" t="s">
        <v>221</v>
      </c>
      <c r="E11" s="18" t="s">
        <v>54</v>
      </c>
      <c r="F11" s="19" t="s">
        <v>236</v>
      </c>
      <c r="G11" s="19" t="s">
        <v>334</v>
      </c>
      <c r="H11" s="19" t="s">
        <v>335</v>
      </c>
      <c r="I11" s="19" t="s">
        <v>336</v>
      </c>
      <c r="J11" s="19" t="s">
        <v>337</v>
      </c>
    </row>
    <row r="12" spans="1:10" ht="26.1" customHeight="1" x14ac:dyDescent="0.2">
      <c r="A12" s="24" t="s">
        <v>264</v>
      </c>
      <c r="B12" s="22" t="s">
        <v>51</v>
      </c>
      <c r="C12" s="22" t="s">
        <v>268</v>
      </c>
      <c r="D12" s="22" t="s">
        <v>242</v>
      </c>
      <c r="E12" s="23" t="s">
        <v>54</v>
      </c>
      <c r="F12" s="24" t="s">
        <v>338</v>
      </c>
      <c r="G12" s="24" t="s">
        <v>314</v>
      </c>
      <c r="H12" s="24" t="s">
        <v>339</v>
      </c>
      <c r="I12" s="24" t="s">
        <v>340</v>
      </c>
      <c r="J12" s="24" t="s">
        <v>341</v>
      </c>
    </row>
    <row r="13" spans="1:10" ht="26.1" customHeight="1" x14ac:dyDescent="0.2">
      <c r="A13" s="24" t="s">
        <v>44</v>
      </c>
      <c r="B13" s="22" t="s">
        <v>45</v>
      </c>
      <c r="C13" s="22" t="s">
        <v>46</v>
      </c>
      <c r="D13" s="22" t="s">
        <v>47</v>
      </c>
      <c r="E13" s="23" t="s">
        <v>48</v>
      </c>
      <c r="F13" s="24" t="s">
        <v>342</v>
      </c>
      <c r="G13" s="24" t="s">
        <v>343</v>
      </c>
      <c r="H13" s="24" t="s">
        <v>343</v>
      </c>
      <c r="I13" s="24" t="s">
        <v>344</v>
      </c>
      <c r="J13" s="24" t="s">
        <v>345</v>
      </c>
    </row>
    <row r="14" spans="1:10" ht="39" customHeight="1" x14ac:dyDescent="0.2">
      <c r="A14" s="24" t="s">
        <v>146</v>
      </c>
      <c r="B14" s="22" t="s">
        <v>51</v>
      </c>
      <c r="C14" s="22" t="s">
        <v>147</v>
      </c>
      <c r="D14" s="22" t="s">
        <v>148</v>
      </c>
      <c r="E14" s="23" t="s">
        <v>54</v>
      </c>
      <c r="F14" s="24" t="s">
        <v>158</v>
      </c>
      <c r="G14" s="24" t="s">
        <v>346</v>
      </c>
      <c r="H14" s="24" t="s">
        <v>347</v>
      </c>
      <c r="I14" s="24" t="s">
        <v>348</v>
      </c>
      <c r="J14" s="24" t="s">
        <v>349</v>
      </c>
    </row>
    <row r="15" spans="1:10" ht="26.1" customHeight="1" x14ac:dyDescent="0.2">
      <c r="A15" s="24" t="s">
        <v>249</v>
      </c>
      <c r="B15" s="22" t="s">
        <v>51</v>
      </c>
      <c r="C15" s="22" t="s">
        <v>250</v>
      </c>
      <c r="D15" s="22" t="s">
        <v>242</v>
      </c>
      <c r="E15" s="23" t="s">
        <v>54</v>
      </c>
      <c r="F15" s="24" t="s">
        <v>247</v>
      </c>
      <c r="G15" s="24" t="s">
        <v>350</v>
      </c>
      <c r="H15" s="24" t="s">
        <v>351</v>
      </c>
      <c r="I15" s="24" t="s">
        <v>352</v>
      </c>
      <c r="J15" s="24" t="s">
        <v>353</v>
      </c>
    </row>
    <row r="16" spans="1:10" ht="26.1" customHeight="1" x14ac:dyDescent="0.2">
      <c r="A16" s="24" t="s">
        <v>120</v>
      </c>
      <c r="B16" s="22" t="s">
        <v>51</v>
      </c>
      <c r="C16" s="22" t="s">
        <v>121</v>
      </c>
      <c r="D16" s="22" t="s">
        <v>57</v>
      </c>
      <c r="E16" s="23" t="s">
        <v>58</v>
      </c>
      <c r="F16" s="24" t="s">
        <v>354</v>
      </c>
      <c r="G16" s="24" t="s">
        <v>355</v>
      </c>
      <c r="H16" s="24" t="s">
        <v>356</v>
      </c>
      <c r="I16" s="24" t="s">
        <v>357</v>
      </c>
      <c r="J16" s="24" t="s">
        <v>358</v>
      </c>
    </row>
    <row r="17" spans="1:10" ht="24" customHeight="1" x14ac:dyDescent="0.2">
      <c r="A17" s="29" t="s">
        <v>106</v>
      </c>
      <c r="B17" s="27" t="s">
        <v>45</v>
      </c>
      <c r="C17" s="27" t="s">
        <v>107</v>
      </c>
      <c r="D17" s="27" t="s">
        <v>47</v>
      </c>
      <c r="E17" s="28" t="s">
        <v>54</v>
      </c>
      <c r="F17" s="29" t="s">
        <v>359</v>
      </c>
      <c r="G17" s="29" t="s">
        <v>360</v>
      </c>
      <c r="H17" s="29" t="s">
        <v>361</v>
      </c>
      <c r="I17" s="29" t="s">
        <v>362</v>
      </c>
      <c r="J17" s="29" t="s">
        <v>363</v>
      </c>
    </row>
    <row r="18" spans="1:10" ht="39" customHeight="1" x14ac:dyDescent="0.2">
      <c r="A18" s="29" t="s">
        <v>184</v>
      </c>
      <c r="B18" s="27" t="s">
        <v>51</v>
      </c>
      <c r="C18" s="27" t="s">
        <v>185</v>
      </c>
      <c r="D18" s="27" t="s">
        <v>186</v>
      </c>
      <c r="E18" s="28" t="s">
        <v>54</v>
      </c>
      <c r="F18" s="29" t="s">
        <v>202</v>
      </c>
      <c r="G18" s="29" t="s">
        <v>364</v>
      </c>
      <c r="H18" s="29" t="s">
        <v>365</v>
      </c>
      <c r="I18" s="29" t="s">
        <v>366</v>
      </c>
      <c r="J18" s="29" t="s">
        <v>367</v>
      </c>
    </row>
    <row r="19" spans="1:10" ht="39" customHeight="1" x14ac:dyDescent="0.2">
      <c r="A19" s="29" t="s">
        <v>273</v>
      </c>
      <c r="B19" s="27" t="s">
        <v>51</v>
      </c>
      <c r="C19" s="27" t="s">
        <v>274</v>
      </c>
      <c r="D19" s="27" t="s">
        <v>275</v>
      </c>
      <c r="E19" s="28" t="s">
        <v>54</v>
      </c>
      <c r="F19" s="29" t="s">
        <v>280</v>
      </c>
      <c r="G19" s="29" t="s">
        <v>368</v>
      </c>
      <c r="H19" s="29" t="s">
        <v>369</v>
      </c>
      <c r="I19" s="29" t="s">
        <v>370</v>
      </c>
      <c r="J19" s="29" t="s">
        <v>371</v>
      </c>
    </row>
    <row r="20" spans="1:10" ht="26.1" customHeight="1" x14ac:dyDescent="0.2">
      <c r="A20" s="29" t="s">
        <v>178</v>
      </c>
      <c r="B20" s="27" t="s">
        <v>51</v>
      </c>
      <c r="C20" s="27" t="s">
        <v>179</v>
      </c>
      <c r="D20" s="27" t="s">
        <v>141</v>
      </c>
      <c r="E20" s="28" t="s">
        <v>54</v>
      </c>
      <c r="F20" s="29" t="s">
        <v>180</v>
      </c>
      <c r="G20" s="29" t="s">
        <v>372</v>
      </c>
      <c r="H20" s="29" t="s">
        <v>373</v>
      </c>
      <c r="I20" s="29" t="s">
        <v>374</v>
      </c>
      <c r="J20" s="29" t="s">
        <v>375</v>
      </c>
    </row>
    <row r="21" spans="1:10" ht="39" customHeight="1" x14ac:dyDescent="0.2">
      <c r="A21" s="29" t="s">
        <v>297</v>
      </c>
      <c r="B21" s="27" t="s">
        <v>51</v>
      </c>
      <c r="C21" s="27" t="s">
        <v>298</v>
      </c>
      <c r="D21" s="27" t="s">
        <v>206</v>
      </c>
      <c r="E21" s="28" t="s">
        <v>54</v>
      </c>
      <c r="F21" s="29" t="s">
        <v>376</v>
      </c>
      <c r="G21" s="29" t="s">
        <v>377</v>
      </c>
      <c r="H21" s="29" t="s">
        <v>378</v>
      </c>
      <c r="I21" s="29" t="s">
        <v>379</v>
      </c>
      <c r="J21" s="29" t="s">
        <v>380</v>
      </c>
    </row>
    <row r="22" spans="1:10" ht="39" customHeight="1" x14ac:dyDescent="0.2">
      <c r="A22" s="29" t="s">
        <v>284</v>
      </c>
      <c r="B22" s="27" t="s">
        <v>51</v>
      </c>
      <c r="C22" s="27" t="s">
        <v>285</v>
      </c>
      <c r="D22" s="27" t="s">
        <v>206</v>
      </c>
      <c r="E22" s="28" t="s">
        <v>54</v>
      </c>
      <c r="F22" s="29" t="s">
        <v>293</v>
      </c>
      <c r="G22" s="29" t="s">
        <v>381</v>
      </c>
      <c r="H22" s="29" t="s">
        <v>382</v>
      </c>
      <c r="I22" s="29" t="s">
        <v>383</v>
      </c>
      <c r="J22" s="29" t="s">
        <v>384</v>
      </c>
    </row>
    <row r="23" spans="1:10" ht="26.1" customHeight="1" x14ac:dyDescent="0.2">
      <c r="A23" s="29" t="s">
        <v>139</v>
      </c>
      <c r="B23" s="27" t="s">
        <v>51</v>
      </c>
      <c r="C23" s="27" t="s">
        <v>140</v>
      </c>
      <c r="D23" s="27" t="s">
        <v>141</v>
      </c>
      <c r="E23" s="28" t="s">
        <v>111</v>
      </c>
      <c r="F23" s="29" t="s">
        <v>144</v>
      </c>
      <c r="G23" s="29" t="s">
        <v>385</v>
      </c>
      <c r="H23" s="29" t="s">
        <v>386</v>
      </c>
      <c r="I23" s="29" t="s">
        <v>387</v>
      </c>
      <c r="J23" s="29" t="s">
        <v>388</v>
      </c>
    </row>
    <row r="24" spans="1:10" ht="24" customHeight="1" x14ac:dyDescent="0.2">
      <c r="A24" s="29" t="s">
        <v>301</v>
      </c>
      <c r="B24" s="27" t="s">
        <v>45</v>
      </c>
      <c r="C24" s="27" t="s">
        <v>302</v>
      </c>
      <c r="D24" s="27" t="s">
        <v>303</v>
      </c>
      <c r="E24" s="28" t="s">
        <v>259</v>
      </c>
      <c r="F24" s="29" t="s">
        <v>389</v>
      </c>
      <c r="G24" s="29" t="s">
        <v>390</v>
      </c>
      <c r="H24" s="29" t="s">
        <v>391</v>
      </c>
      <c r="I24" s="29" t="s">
        <v>392</v>
      </c>
      <c r="J24" s="29" t="s">
        <v>393</v>
      </c>
    </row>
    <row r="25" spans="1:10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</row>
    <row r="26" spans="1:10" x14ac:dyDescent="0.2">
      <c r="A26" s="46"/>
      <c r="B26" s="46"/>
      <c r="C26" s="46"/>
      <c r="D26" s="36"/>
      <c r="E26" s="32"/>
      <c r="F26" s="42" t="s">
        <v>30</v>
      </c>
      <c r="G26" s="46"/>
      <c r="H26" s="47">
        <v>69939.73</v>
      </c>
      <c r="I26" s="46"/>
      <c r="J26" s="46"/>
    </row>
    <row r="27" spans="1:10" x14ac:dyDescent="0.2">
      <c r="A27" s="46"/>
      <c r="B27" s="46"/>
      <c r="C27" s="46"/>
      <c r="D27" s="36"/>
      <c r="E27" s="32"/>
      <c r="F27" s="42" t="s">
        <v>31</v>
      </c>
      <c r="G27" s="46"/>
      <c r="H27" s="47">
        <v>14218.15</v>
      </c>
      <c r="I27" s="46"/>
      <c r="J27" s="46"/>
    </row>
    <row r="28" spans="1:10" x14ac:dyDescent="0.2">
      <c r="A28" s="46"/>
      <c r="B28" s="46"/>
      <c r="C28" s="46"/>
      <c r="D28" s="36"/>
      <c r="E28" s="32"/>
      <c r="F28" s="42" t="s">
        <v>32</v>
      </c>
      <c r="G28" s="46"/>
      <c r="H28" s="47">
        <v>84157.88</v>
      </c>
      <c r="I28" s="46"/>
      <c r="J28" s="46"/>
    </row>
    <row r="29" spans="1:10" ht="60" customHeight="1" x14ac:dyDescent="0.2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10" ht="18" customHeight="1" x14ac:dyDescent="0.2">
      <c r="A30" s="48" t="s">
        <v>33</v>
      </c>
      <c r="B30" s="48"/>
      <c r="C30" s="48"/>
      <c r="D30" s="48"/>
      <c r="E30" s="48"/>
      <c r="F30" s="48" t="s">
        <v>33</v>
      </c>
      <c r="G30" s="48"/>
      <c r="H30" s="48"/>
      <c r="I30" s="48"/>
      <c r="J30" s="48"/>
    </row>
    <row r="31" spans="1:10" ht="30" customHeight="1" x14ac:dyDescent="0.2">
      <c r="A31" s="48" t="s">
        <v>34</v>
      </c>
      <c r="B31" s="48"/>
      <c r="C31" s="48"/>
      <c r="D31" s="48"/>
      <c r="E31" s="48"/>
      <c r="F31" s="48" t="s">
        <v>35</v>
      </c>
      <c r="G31" s="48"/>
      <c r="H31" s="48"/>
      <c r="I31" s="48"/>
      <c r="J31" s="48"/>
    </row>
  </sheetData>
  <mergeCells count="18">
    <mergeCell ref="A31:E31"/>
    <mergeCell ref="F31:J31"/>
    <mergeCell ref="A28:C28"/>
    <mergeCell ref="F28:G28"/>
    <mergeCell ref="H28:J28"/>
    <mergeCell ref="A30:E30"/>
    <mergeCell ref="F30:J30"/>
    <mergeCell ref="A26:C26"/>
    <mergeCell ref="F26:G26"/>
    <mergeCell ref="H26:J26"/>
    <mergeCell ref="A27:C27"/>
    <mergeCell ref="F27:G27"/>
    <mergeCell ref="H27:J27"/>
    <mergeCell ref="E1:G1"/>
    <mergeCell ref="H1:J1"/>
    <mergeCell ref="E2:G2"/>
    <mergeCell ref="H2:J2"/>
    <mergeCell ref="A3:J3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 &amp;R</oddHeader>
    <oddFooter>&amp;L &amp;CAv. Valdir Masutti Paço Municipal - Bom Jardim - Campos de Júlio / MT
(65) 3387-2800 / engenharia@camposdejulio.mt.gov.br  &amp;R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0"/>
  <sheetViews>
    <sheetView tabSelected="1" showWhiteSpace="0" workbookViewId="0">
      <selection activeCell="K10" sqref="K10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41" t="s">
        <v>2</v>
      </c>
      <c r="E1" s="41"/>
      <c r="F1" s="41" t="s">
        <v>3</v>
      </c>
      <c r="G1" s="41"/>
    </row>
    <row r="2" spans="1:7" ht="95.1" customHeight="1" x14ac:dyDescent="0.2">
      <c r="A2" s="30"/>
      <c r="B2" s="30" t="s">
        <v>4</v>
      </c>
      <c r="C2" s="30" t="s">
        <v>5</v>
      </c>
      <c r="D2" s="42" t="s">
        <v>6</v>
      </c>
      <c r="E2" s="42"/>
      <c r="F2" s="42" t="s">
        <v>7</v>
      </c>
      <c r="G2" s="42"/>
    </row>
    <row r="3" spans="1:7" ht="15" x14ac:dyDescent="0.25">
      <c r="A3" s="43" t="s">
        <v>394</v>
      </c>
      <c r="B3" s="44"/>
      <c r="C3" s="44"/>
      <c r="D3" s="44"/>
      <c r="E3" s="44"/>
      <c r="F3" s="44"/>
      <c r="G3" s="44"/>
    </row>
    <row r="4" spans="1:7" ht="15" x14ac:dyDescent="0.2">
      <c r="A4" s="2" t="s">
        <v>9</v>
      </c>
      <c r="B4" s="2" t="s">
        <v>10</v>
      </c>
      <c r="C4" s="4" t="s">
        <v>395</v>
      </c>
      <c r="D4" s="4" t="s">
        <v>396</v>
      </c>
      <c r="E4" s="4" t="s">
        <v>397</v>
      </c>
      <c r="F4" s="4" t="s">
        <v>398</v>
      </c>
    </row>
    <row r="5" spans="1:7" ht="24" customHeight="1" x14ac:dyDescent="0.2">
      <c r="A5" s="5" t="s">
        <v>14</v>
      </c>
      <c r="B5" s="5" t="s">
        <v>15</v>
      </c>
      <c r="C5" s="7" t="s">
        <v>399</v>
      </c>
      <c r="D5" s="40" t="s">
        <v>399</v>
      </c>
      <c r="E5" s="7" t="s">
        <v>400</v>
      </c>
      <c r="F5" s="7" t="s">
        <v>400</v>
      </c>
    </row>
    <row r="6" spans="1:7" ht="24" customHeight="1" x14ac:dyDescent="0.2">
      <c r="A6" s="5" t="s">
        <v>16</v>
      </c>
      <c r="B6" s="5" t="s">
        <v>17</v>
      </c>
      <c r="C6" s="7" t="s">
        <v>401</v>
      </c>
      <c r="D6" s="40" t="s">
        <v>402</v>
      </c>
      <c r="E6" s="40" t="s">
        <v>402</v>
      </c>
      <c r="F6" s="40" t="s">
        <v>403</v>
      </c>
    </row>
    <row r="7" spans="1:7" ht="24" customHeight="1" x14ac:dyDescent="0.2">
      <c r="A7" s="5" t="s">
        <v>18</v>
      </c>
      <c r="B7" s="5" t="s">
        <v>19</v>
      </c>
      <c r="C7" s="7" t="s">
        <v>404</v>
      </c>
      <c r="D7" s="7" t="s">
        <v>400</v>
      </c>
      <c r="E7" s="40" t="s">
        <v>404</v>
      </c>
      <c r="F7" s="7" t="s">
        <v>400</v>
      </c>
    </row>
    <row r="8" spans="1:7" ht="24" customHeight="1" x14ac:dyDescent="0.2">
      <c r="A8" s="5" t="s">
        <v>20</v>
      </c>
      <c r="B8" s="5" t="s">
        <v>21</v>
      </c>
      <c r="C8" s="7" t="s">
        <v>405</v>
      </c>
      <c r="D8" s="40" t="s">
        <v>405</v>
      </c>
      <c r="E8" s="7" t="s">
        <v>400</v>
      </c>
      <c r="F8" s="7" t="s">
        <v>400</v>
      </c>
    </row>
    <row r="9" spans="1:7" ht="24" customHeight="1" x14ac:dyDescent="0.2">
      <c r="A9" s="5" t="s">
        <v>22</v>
      </c>
      <c r="B9" s="5" t="s">
        <v>23</v>
      </c>
      <c r="C9" s="7" t="s">
        <v>406</v>
      </c>
      <c r="D9" s="7" t="s">
        <v>400</v>
      </c>
      <c r="E9" s="40" t="s">
        <v>407</v>
      </c>
      <c r="F9" s="40" t="s">
        <v>407</v>
      </c>
    </row>
    <row r="10" spans="1:7" ht="24" customHeight="1" x14ac:dyDescent="0.2">
      <c r="A10" s="5" t="s">
        <v>24</v>
      </c>
      <c r="B10" s="5" t="s">
        <v>25</v>
      </c>
      <c r="C10" s="7" t="s">
        <v>408</v>
      </c>
      <c r="D10" s="7" t="s">
        <v>400</v>
      </c>
      <c r="E10" s="40" t="s">
        <v>408</v>
      </c>
      <c r="F10" s="7" t="s">
        <v>400</v>
      </c>
    </row>
    <row r="11" spans="1:7" ht="24" customHeight="1" x14ac:dyDescent="0.2">
      <c r="A11" s="5" t="s">
        <v>26</v>
      </c>
      <c r="B11" s="5" t="s">
        <v>27</v>
      </c>
      <c r="C11" s="7" t="s">
        <v>409</v>
      </c>
      <c r="D11" s="7" t="s">
        <v>400</v>
      </c>
      <c r="E11" s="7" t="s">
        <v>400</v>
      </c>
      <c r="F11" s="40" t="s">
        <v>409</v>
      </c>
    </row>
    <row r="12" spans="1:7" ht="24" customHeight="1" x14ac:dyDescent="0.2">
      <c r="A12" s="5" t="s">
        <v>28</v>
      </c>
      <c r="B12" s="5" t="s">
        <v>29</v>
      </c>
      <c r="C12" s="7" t="s">
        <v>410</v>
      </c>
      <c r="D12" s="7" t="s">
        <v>400</v>
      </c>
      <c r="E12" s="7" t="s">
        <v>400</v>
      </c>
      <c r="F12" s="40" t="s">
        <v>410</v>
      </c>
    </row>
    <row r="13" spans="1:7" x14ac:dyDescent="0.2">
      <c r="A13" s="42" t="s">
        <v>411</v>
      </c>
      <c r="B13" s="42"/>
      <c r="C13" s="30"/>
      <c r="D13" s="32" t="s">
        <v>412</v>
      </c>
      <c r="E13" s="32" t="s">
        <v>413</v>
      </c>
      <c r="F13" s="32" t="s">
        <v>414</v>
      </c>
    </row>
    <row r="14" spans="1:7" x14ac:dyDescent="0.2">
      <c r="A14" s="42" t="s">
        <v>415</v>
      </c>
      <c r="B14" s="42"/>
      <c r="C14" s="30"/>
      <c r="D14" s="32" t="s">
        <v>416</v>
      </c>
      <c r="E14" s="32" t="s">
        <v>417</v>
      </c>
      <c r="F14" s="32" t="s">
        <v>418</v>
      </c>
    </row>
    <row r="15" spans="1:7" x14ac:dyDescent="0.2">
      <c r="A15" s="42" t="s">
        <v>419</v>
      </c>
      <c r="B15" s="42"/>
      <c r="C15" s="30"/>
      <c r="D15" s="32" t="s">
        <v>412</v>
      </c>
      <c r="E15" s="32" t="s">
        <v>420</v>
      </c>
      <c r="F15" s="32" t="s">
        <v>421</v>
      </c>
    </row>
    <row r="16" spans="1:7" x14ac:dyDescent="0.2">
      <c r="A16" s="42" t="s">
        <v>422</v>
      </c>
      <c r="B16" s="42"/>
      <c r="C16" s="30"/>
      <c r="D16" s="32" t="s">
        <v>416</v>
      </c>
      <c r="E16" s="32" t="s">
        <v>423</v>
      </c>
      <c r="F16" s="32" t="s">
        <v>424</v>
      </c>
    </row>
    <row r="17" spans="1:7" x14ac:dyDescent="0.2">
      <c r="A17" s="37"/>
      <c r="B17" s="37"/>
      <c r="C17" s="37"/>
      <c r="D17" s="37"/>
      <c r="E17" s="37"/>
      <c r="F17" s="37"/>
      <c r="G17" s="37"/>
    </row>
    <row r="18" spans="1:7" ht="60" customHeight="1" x14ac:dyDescent="0.2">
      <c r="A18" s="31"/>
      <c r="B18" s="31"/>
      <c r="C18" s="31"/>
      <c r="D18" s="31"/>
      <c r="E18" s="31"/>
      <c r="F18" s="31"/>
      <c r="G18" s="31"/>
    </row>
    <row r="19" spans="1:7" ht="18" customHeight="1" x14ac:dyDescent="0.2">
      <c r="A19" s="48" t="s">
        <v>425</v>
      </c>
      <c r="B19" s="48"/>
      <c r="C19" s="48"/>
      <c r="D19" s="48" t="s">
        <v>426</v>
      </c>
      <c r="E19" s="48"/>
      <c r="F19" s="48"/>
      <c r="G19" s="48"/>
    </row>
    <row r="20" spans="1:7" ht="30" customHeight="1" x14ac:dyDescent="0.2">
      <c r="A20" s="54" t="s">
        <v>432</v>
      </c>
      <c r="B20" s="48"/>
      <c r="C20" s="48"/>
      <c r="D20" s="48" t="s">
        <v>35</v>
      </c>
      <c r="E20" s="48"/>
      <c r="F20" s="48"/>
      <c r="G20" s="48"/>
    </row>
  </sheetData>
  <mergeCells count="13">
    <mergeCell ref="D19:G19"/>
    <mergeCell ref="A20:C20"/>
    <mergeCell ref="D20:G20"/>
    <mergeCell ref="A13:B13"/>
    <mergeCell ref="A14:B14"/>
    <mergeCell ref="A15:B15"/>
    <mergeCell ref="A16:B16"/>
    <mergeCell ref="A19:C19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4" fitToHeight="0" orientation="portrait" r:id="rId1"/>
  <headerFooter>
    <oddHeader>&amp;L &amp;CMunicípio de Campos de Júlio - MT
CNPJ: 01.614.516/0001-99  &amp;R</oddHeader>
    <oddFooter>&amp;L &amp;CAv. Valdir Masutti Paço Municipal - Bom Jardim - Campos de Júlio / MT
(65) 3387-2800 / engenharia@camposdejulio.mt.gov.br 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8"/>
  <sheetViews>
    <sheetView showWhiteSpace="0" workbookViewId="0"/>
  </sheetViews>
  <sheetFormatPr defaultRowHeight="14.25" x14ac:dyDescent="0.2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11" width="13" bestFit="1" customWidth="1"/>
  </cols>
  <sheetData>
    <row r="1" spans="1:10" ht="15" x14ac:dyDescent="0.2">
      <c r="A1" s="1"/>
      <c r="B1" s="1"/>
      <c r="C1" s="1"/>
      <c r="D1" s="1" t="s">
        <v>0</v>
      </c>
      <c r="E1" s="41" t="s">
        <v>1</v>
      </c>
      <c r="F1" s="41"/>
      <c r="G1" s="41" t="s">
        <v>2</v>
      </c>
      <c r="H1" s="41"/>
      <c r="I1" s="41" t="s">
        <v>3</v>
      </c>
      <c r="J1" s="41">
        <f>I7 + I10 + I12 + I15 + I18 + I22 + I26 + I40</f>
        <v>84157.87999999999</v>
      </c>
    </row>
    <row r="2" spans="1:10" ht="80.099999999999994" customHeight="1" x14ac:dyDescent="0.2">
      <c r="A2" s="30"/>
      <c r="B2" s="30"/>
      <c r="C2" s="30"/>
      <c r="D2" s="30" t="s">
        <v>4</v>
      </c>
      <c r="E2" s="42" t="s">
        <v>5</v>
      </c>
      <c r="F2" s="42"/>
      <c r="G2" s="42" t="s">
        <v>6</v>
      </c>
      <c r="H2" s="42"/>
      <c r="I2" s="42" t="s">
        <v>7</v>
      </c>
      <c r="J2" s="42"/>
    </row>
    <row r="3" spans="1:10" ht="15" x14ac:dyDescent="0.25">
      <c r="A3" s="43" t="s">
        <v>427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30" customHeight="1" x14ac:dyDescent="0.2">
      <c r="A4" s="30"/>
      <c r="B4" s="30"/>
      <c r="C4" s="30"/>
      <c r="D4" s="30"/>
      <c r="E4" s="30"/>
      <c r="F4" s="30"/>
      <c r="G4" s="30"/>
      <c r="H4" s="30" t="s">
        <v>428</v>
      </c>
      <c r="I4" s="30"/>
      <c r="J4" s="33">
        <v>84157.88</v>
      </c>
    </row>
    <row r="5" spans="1:10" ht="20.100000000000001" customHeight="1" x14ac:dyDescent="0.2">
      <c r="A5" s="30"/>
      <c r="B5" s="30"/>
      <c r="C5" s="30"/>
      <c r="D5" s="30"/>
      <c r="E5" s="30"/>
      <c r="F5" s="30"/>
      <c r="G5" s="30"/>
      <c r="H5" s="30" t="s">
        <v>429</v>
      </c>
      <c r="I5" s="30"/>
      <c r="J5" s="35">
        <v>0.20349999999999999</v>
      </c>
    </row>
    <row r="6" spans="1:10" ht="30" customHeight="1" x14ac:dyDescent="0.2">
      <c r="A6" s="2" t="s">
        <v>9</v>
      </c>
      <c r="B6" s="4" t="s">
        <v>38</v>
      </c>
      <c r="C6" s="2" t="s">
        <v>39</v>
      </c>
      <c r="D6" s="2" t="s">
        <v>10</v>
      </c>
      <c r="E6" s="3" t="s">
        <v>41</v>
      </c>
      <c r="F6" s="4" t="s">
        <v>11</v>
      </c>
      <c r="G6" s="4" t="s">
        <v>42</v>
      </c>
      <c r="H6" s="4" t="s">
        <v>430</v>
      </c>
      <c r="I6" s="4" t="s">
        <v>12</v>
      </c>
      <c r="J6" s="4" t="s">
        <v>13</v>
      </c>
    </row>
    <row r="7" spans="1:10" ht="24" customHeight="1" x14ac:dyDescent="0.2">
      <c r="A7" s="5" t="s">
        <v>14</v>
      </c>
      <c r="B7" s="5" t="s">
        <v>431</v>
      </c>
      <c r="C7" s="5"/>
      <c r="D7" s="5" t="s">
        <v>15</v>
      </c>
      <c r="E7" s="6"/>
      <c r="F7" s="7">
        <v>1</v>
      </c>
      <c r="G7" s="7" t="s">
        <v>400</v>
      </c>
      <c r="H7" s="8">
        <f>I8 + I9</f>
        <v>4792.8999999999996</v>
      </c>
      <c r="I7" s="8">
        <f t="shared" ref="I7:I41" si="0">TRUNC(F7 * H7,2)</f>
        <v>4792.8999999999996</v>
      </c>
      <c r="J7" s="9">
        <f>I7 / J4</f>
        <v>5.6951292023991094E-2</v>
      </c>
    </row>
    <row r="8" spans="1:10" ht="26.1" customHeight="1" x14ac:dyDescent="0.2">
      <c r="A8" s="10" t="s">
        <v>37</v>
      </c>
      <c r="B8" s="10" t="s">
        <v>44</v>
      </c>
      <c r="C8" s="10" t="s">
        <v>45</v>
      </c>
      <c r="D8" s="10" t="s">
        <v>46</v>
      </c>
      <c r="E8" s="11" t="s">
        <v>48</v>
      </c>
      <c r="F8" s="12">
        <v>1</v>
      </c>
      <c r="G8" s="13">
        <v>2552.79</v>
      </c>
      <c r="H8" s="13">
        <f>TRUNC(TRUNC(G8 * J5, 2) + G8, 2)</f>
        <v>3072.28</v>
      </c>
      <c r="I8" s="13">
        <f t="shared" si="0"/>
        <v>3072.28</v>
      </c>
      <c r="J8" s="14">
        <f>I8 / J4</f>
        <v>3.650614773090767E-2</v>
      </c>
    </row>
    <row r="9" spans="1:10" ht="24" customHeight="1" x14ac:dyDescent="0.2">
      <c r="A9" s="10" t="s">
        <v>105</v>
      </c>
      <c r="B9" s="10" t="s">
        <v>106</v>
      </c>
      <c r="C9" s="10" t="s">
        <v>45</v>
      </c>
      <c r="D9" s="10" t="s">
        <v>107</v>
      </c>
      <c r="E9" s="11" t="s">
        <v>54</v>
      </c>
      <c r="F9" s="12">
        <v>2.5</v>
      </c>
      <c r="G9" s="13">
        <v>571.88</v>
      </c>
      <c r="H9" s="13">
        <f>TRUNC(TRUNC(G9 * J5, 2) + G9, 2)</f>
        <v>688.25</v>
      </c>
      <c r="I9" s="13">
        <f t="shared" si="0"/>
        <v>1720.62</v>
      </c>
      <c r="J9" s="14">
        <f>I9 / J4</f>
        <v>2.0445144293083427E-2</v>
      </c>
    </row>
    <row r="10" spans="1:10" ht="24" customHeight="1" x14ac:dyDescent="0.2">
      <c r="A10" s="5" t="s">
        <v>16</v>
      </c>
      <c r="B10" s="5" t="s">
        <v>431</v>
      </c>
      <c r="C10" s="5"/>
      <c r="D10" s="5" t="s">
        <v>17</v>
      </c>
      <c r="E10" s="6"/>
      <c r="F10" s="7">
        <v>1</v>
      </c>
      <c r="G10" s="7" t="s">
        <v>400</v>
      </c>
      <c r="H10" s="8">
        <f>I11</f>
        <v>1966.8</v>
      </c>
      <c r="I10" s="8">
        <f t="shared" si="0"/>
        <v>1966.8</v>
      </c>
      <c r="J10" s="9">
        <f>I10 / J4</f>
        <v>2.3370360565166327E-2</v>
      </c>
    </row>
    <row r="11" spans="1:10" ht="26.1" customHeight="1" x14ac:dyDescent="0.2">
      <c r="A11" s="10" t="s">
        <v>119</v>
      </c>
      <c r="B11" s="10" t="s">
        <v>120</v>
      </c>
      <c r="C11" s="10" t="s">
        <v>51</v>
      </c>
      <c r="D11" s="10" t="s">
        <v>121</v>
      </c>
      <c r="E11" s="11" t="s">
        <v>58</v>
      </c>
      <c r="F11" s="12">
        <v>12</v>
      </c>
      <c r="G11" s="13">
        <v>136.19</v>
      </c>
      <c r="H11" s="13">
        <f>TRUNC(TRUNC(G11 * J5, 2) + G11, 2)</f>
        <v>163.9</v>
      </c>
      <c r="I11" s="13">
        <f t="shared" si="0"/>
        <v>1966.8</v>
      </c>
      <c r="J11" s="14">
        <f>I11 / J4</f>
        <v>2.3370360565166327E-2</v>
      </c>
    </row>
    <row r="12" spans="1:10" ht="24" customHeight="1" x14ac:dyDescent="0.2">
      <c r="A12" s="5" t="s">
        <v>18</v>
      </c>
      <c r="B12" s="5" t="s">
        <v>431</v>
      </c>
      <c r="C12" s="5"/>
      <c r="D12" s="5" t="s">
        <v>19</v>
      </c>
      <c r="E12" s="6"/>
      <c r="F12" s="7">
        <v>1</v>
      </c>
      <c r="G12" s="7" t="s">
        <v>400</v>
      </c>
      <c r="H12" s="8">
        <f>I13 + I14</f>
        <v>2970.41</v>
      </c>
      <c r="I12" s="8">
        <f t="shared" si="0"/>
        <v>2970.41</v>
      </c>
      <c r="J12" s="9">
        <f>I12 / J4</f>
        <v>3.5295684729700884E-2</v>
      </c>
    </row>
    <row r="13" spans="1:10" ht="39" customHeight="1" x14ac:dyDescent="0.2">
      <c r="A13" s="10" t="s">
        <v>138</v>
      </c>
      <c r="B13" s="10" t="s">
        <v>139</v>
      </c>
      <c r="C13" s="10" t="s">
        <v>51</v>
      </c>
      <c r="D13" s="10" t="s">
        <v>140</v>
      </c>
      <c r="E13" s="11" t="s">
        <v>111</v>
      </c>
      <c r="F13" s="12">
        <v>0.67500000000000004</v>
      </c>
      <c r="G13" s="13">
        <v>64.989999999999995</v>
      </c>
      <c r="H13" s="13">
        <f>TRUNC(TRUNC(G13 * J5, 2) + G13, 2)</f>
        <v>78.209999999999994</v>
      </c>
      <c r="I13" s="13">
        <f t="shared" si="0"/>
        <v>52.79</v>
      </c>
      <c r="J13" s="14">
        <f>I13 / J4</f>
        <v>6.2727340565137807E-4</v>
      </c>
    </row>
    <row r="14" spans="1:10" ht="39" customHeight="1" x14ac:dyDescent="0.2">
      <c r="A14" s="10" t="s">
        <v>145</v>
      </c>
      <c r="B14" s="10" t="s">
        <v>146</v>
      </c>
      <c r="C14" s="10" t="s">
        <v>51</v>
      </c>
      <c r="D14" s="10" t="s">
        <v>147</v>
      </c>
      <c r="E14" s="11" t="s">
        <v>54</v>
      </c>
      <c r="F14" s="12">
        <v>3.36</v>
      </c>
      <c r="G14" s="13">
        <v>721.52</v>
      </c>
      <c r="H14" s="13">
        <f>TRUNC(TRUNC(G14 * J5, 2) + G14, 2)</f>
        <v>868.34</v>
      </c>
      <c r="I14" s="13">
        <f t="shared" si="0"/>
        <v>2917.62</v>
      </c>
      <c r="J14" s="14">
        <f>I14 / J4</f>
        <v>3.4668411324049513E-2</v>
      </c>
    </row>
    <row r="15" spans="1:10" ht="24" customHeight="1" x14ac:dyDescent="0.2">
      <c r="A15" s="5" t="s">
        <v>20</v>
      </c>
      <c r="B15" s="5" t="s">
        <v>431</v>
      </c>
      <c r="C15" s="5"/>
      <c r="D15" s="5" t="s">
        <v>21</v>
      </c>
      <c r="E15" s="6"/>
      <c r="F15" s="7">
        <v>1</v>
      </c>
      <c r="G15" s="7" t="s">
        <v>400</v>
      </c>
      <c r="H15" s="8">
        <f>I16 + I17</f>
        <v>7228.2300000000005</v>
      </c>
      <c r="I15" s="8">
        <f t="shared" si="0"/>
        <v>7228.23</v>
      </c>
      <c r="J15" s="9">
        <f>I15 / J4</f>
        <v>8.5888926859849599E-2</v>
      </c>
    </row>
    <row r="16" spans="1:10" ht="26.1" customHeight="1" x14ac:dyDescent="0.2">
      <c r="A16" s="10" t="s">
        <v>159</v>
      </c>
      <c r="B16" s="10" t="s">
        <v>160</v>
      </c>
      <c r="C16" s="10" t="s">
        <v>51</v>
      </c>
      <c r="D16" s="10" t="s">
        <v>161</v>
      </c>
      <c r="E16" s="11" t="s">
        <v>54</v>
      </c>
      <c r="F16" s="12">
        <v>105.73</v>
      </c>
      <c r="G16" s="13">
        <v>55.02</v>
      </c>
      <c r="H16" s="13">
        <f>TRUNC(TRUNC(G16 * J5, 2) + G16, 2)</f>
        <v>66.209999999999994</v>
      </c>
      <c r="I16" s="13">
        <f t="shared" si="0"/>
        <v>7000.38</v>
      </c>
      <c r="J16" s="14">
        <f>I16 / J4</f>
        <v>8.3181515503955181E-2</v>
      </c>
    </row>
    <row r="17" spans="1:10" ht="26.1" customHeight="1" x14ac:dyDescent="0.2">
      <c r="A17" s="10" t="s">
        <v>177</v>
      </c>
      <c r="B17" s="10" t="s">
        <v>178</v>
      </c>
      <c r="C17" s="10" t="s">
        <v>51</v>
      </c>
      <c r="D17" s="10" t="s">
        <v>179</v>
      </c>
      <c r="E17" s="11" t="s">
        <v>54</v>
      </c>
      <c r="F17" s="12">
        <v>57.106999999999999</v>
      </c>
      <c r="G17" s="13">
        <v>3.32</v>
      </c>
      <c r="H17" s="13">
        <f>TRUNC(TRUNC(G17 * J5, 2) + G17, 2)</f>
        <v>3.99</v>
      </c>
      <c r="I17" s="13">
        <f t="shared" si="0"/>
        <v>227.85</v>
      </c>
      <c r="J17" s="14">
        <f>I17 / J4</f>
        <v>2.707411355894421E-3</v>
      </c>
    </row>
    <row r="18" spans="1:10" ht="24" customHeight="1" x14ac:dyDescent="0.2">
      <c r="A18" s="5" t="s">
        <v>22</v>
      </c>
      <c r="B18" s="5" t="s">
        <v>431</v>
      </c>
      <c r="C18" s="5"/>
      <c r="D18" s="5" t="s">
        <v>23</v>
      </c>
      <c r="E18" s="6"/>
      <c r="F18" s="7">
        <v>1</v>
      </c>
      <c r="G18" s="7" t="s">
        <v>400</v>
      </c>
      <c r="H18" s="8">
        <f>I19</f>
        <v>7887.09</v>
      </c>
      <c r="I18" s="8">
        <f t="shared" si="0"/>
        <v>7887.09</v>
      </c>
      <c r="J18" s="9">
        <f>I18 / J4</f>
        <v>9.3717783765465565E-2</v>
      </c>
    </row>
    <row r="19" spans="1:10" ht="24" customHeight="1" x14ac:dyDescent="0.2">
      <c r="A19" s="5" t="s">
        <v>181</v>
      </c>
      <c r="B19" s="5" t="s">
        <v>431</v>
      </c>
      <c r="C19" s="5"/>
      <c r="D19" s="5" t="s">
        <v>182</v>
      </c>
      <c r="E19" s="6"/>
      <c r="F19" s="7">
        <v>1</v>
      </c>
      <c r="G19" s="7" t="s">
        <v>400</v>
      </c>
      <c r="H19" s="8">
        <f>I20 + I21</f>
        <v>7887.09</v>
      </c>
      <c r="I19" s="8">
        <f t="shared" si="0"/>
        <v>7887.09</v>
      </c>
      <c r="J19" s="9">
        <f>I19 / J4</f>
        <v>9.3717783765465565E-2</v>
      </c>
    </row>
    <row r="20" spans="1:10" ht="39" customHeight="1" x14ac:dyDescent="0.2">
      <c r="A20" s="10" t="s">
        <v>183</v>
      </c>
      <c r="B20" s="10" t="s">
        <v>184</v>
      </c>
      <c r="C20" s="10" t="s">
        <v>51</v>
      </c>
      <c r="D20" s="10" t="s">
        <v>185</v>
      </c>
      <c r="E20" s="11" t="s">
        <v>54</v>
      </c>
      <c r="F20" s="12">
        <v>6.28</v>
      </c>
      <c r="G20" s="13">
        <v>71.89</v>
      </c>
      <c r="H20" s="13">
        <f>TRUNC(TRUNC(G20 * J5, 2) + G20, 2)</f>
        <v>86.51</v>
      </c>
      <c r="I20" s="13">
        <f t="shared" si="0"/>
        <v>543.28</v>
      </c>
      <c r="J20" s="14">
        <f>I20 / J4</f>
        <v>6.4554858083402285E-3</v>
      </c>
    </row>
    <row r="21" spans="1:10" ht="39" customHeight="1" x14ac:dyDescent="0.2">
      <c r="A21" s="10" t="s">
        <v>203</v>
      </c>
      <c r="B21" s="10" t="s">
        <v>204</v>
      </c>
      <c r="C21" s="10" t="s">
        <v>51</v>
      </c>
      <c r="D21" s="10" t="s">
        <v>205</v>
      </c>
      <c r="E21" s="11" t="s">
        <v>54</v>
      </c>
      <c r="F21" s="12">
        <v>214.41800000000001</v>
      </c>
      <c r="G21" s="13">
        <v>28.46</v>
      </c>
      <c r="H21" s="13">
        <f>TRUNC(TRUNC(G21 * J5, 2) + G21, 2)</f>
        <v>34.25</v>
      </c>
      <c r="I21" s="13">
        <f t="shared" si="0"/>
        <v>7343.81</v>
      </c>
      <c r="J21" s="14">
        <f>I21 / J4</f>
        <v>8.726229795712534E-2</v>
      </c>
    </row>
    <row r="22" spans="1:10" ht="24" customHeight="1" x14ac:dyDescent="0.2">
      <c r="A22" s="5" t="s">
        <v>24</v>
      </c>
      <c r="B22" s="5" t="s">
        <v>431</v>
      </c>
      <c r="C22" s="5"/>
      <c r="D22" s="5" t="s">
        <v>25</v>
      </c>
      <c r="E22" s="6"/>
      <c r="F22" s="7">
        <v>1</v>
      </c>
      <c r="G22" s="7" t="s">
        <v>400</v>
      </c>
      <c r="H22" s="8">
        <f>I23</f>
        <v>28839.05</v>
      </c>
      <c r="I22" s="8">
        <f t="shared" si="0"/>
        <v>28839.05</v>
      </c>
      <c r="J22" s="9">
        <f>I22 / J4</f>
        <v>0.34267795243891597</v>
      </c>
    </row>
    <row r="23" spans="1:10" ht="24" customHeight="1" x14ac:dyDescent="0.2">
      <c r="A23" s="5" t="s">
        <v>216</v>
      </c>
      <c r="B23" s="5" t="s">
        <v>431</v>
      </c>
      <c r="C23" s="5"/>
      <c r="D23" s="5" t="s">
        <v>217</v>
      </c>
      <c r="E23" s="6"/>
      <c r="F23" s="7">
        <v>1</v>
      </c>
      <c r="G23" s="7" t="s">
        <v>400</v>
      </c>
      <c r="H23" s="8">
        <f>I24 + I25</f>
        <v>28839.050000000003</v>
      </c>
      <c r="I23" s="8">
        <f t="shared" si="0"/>
        <v>28839.05</v>
      </c>
      <c r="J23" s="9">
        <f>I23 / J4</f>
        <v>0.34267795243891597</v>
      </c>
    </row>
    <row r="24" spans="1:10" ht="51.95" customHeight="1" x14ac:dyDescent="0.2">
      <c r="A24" s="10" t="s">
        <v>218</v>
      </c>
      <c r="B24" s="10" t="s">
        <v>219</v>
      </c>
      <c r="C24" s="10" t="s">
        <v>51</v>
      </c>
      <c r="D24" s="10" t="s">
        <v>220</v>
      </c>
      <c r="E24" s="11" t="s">
        <v>54</v>
      </c>
      <c r="F24" s="12">
        <v>157.19999999999999</v>
      </c>
      <c r="G24" s="13">
        <v>126.67</v>
      </c>
      <c r="H24" s="13">
        <f>TRUNC(TRUNC(G24 * J5, 2) + G24, 2)</f>
        <v>152.44</v>
      </c>
      <c r="I24" s="13">
        <f t="shared" si="0"/>
        <v>23963.56</v>
      </c>
      <c r="J24" s="14">
        <f>I24 / J4</f>
        <v>0.28474529063707404</v>
      </c>
    </row>
    <row r="25" spans="1:10" ht="51.95" customHeight="1" x14ac:dyDescent="0.2">
      <c r="A25" s="10" t="s">
        <v>231</v>
      </c>
      <c r="B25" s="10" t="s">
        <v>232</v>
      </c>
      <c r="C25" s="10" t="s">
        <v>51</v>
      </c>
      <c r="D25" s="10" t="s">
        <v>233</v>
      </c>
      <c r="E25" s="11" t="s">
        <v>54</v>
      </c>
      <c r="F25" s="12">
        <v>40.68</v>
      </c>
      <c r="G25" s="13">
        <v>99.59</v>
      </c>
      <c r="H25" s="13">
        <f>TRUNC(TRUNC(G25 * J5, 2) + G25, 2)</f>
        <v>119.85</v>
      </c>
      <c r="I25" s="13">
        <f t="shared" si="0"/>
        <v>4875.49</v>
      </c>
      <c r="J25" s="14">
        <f>I25 / J4</f>
        <v>5.7932661801841957E-2</v>
      </c>
    </row>
    <row r="26" spans="1:10" ht="24" customHeight="1" x14ac:dyDescent="0.2">
      <c r="A26" s="5" t="s">
        <v>26</v>
      </c>
      <c r="B26" s="5" t="s">
        <v>431</v>
      </c>
      <c r="C26" s="5"/>
      <c r="D26" s="5" t="s">
        <v>27</v>
      </c>
      <c r="E26" s="6"/>
      <c r="F26" s="7">
        <v>1</v>
      </c>
      <c r="G26" s="7" t="s">
        <v>400</v>
      </c>
      <c r="H26" s="8">
        <f>I27 + I30 + I34 + I36 + I38</f>
        <v>30437.729999999996</v>
      </c>
      <c r="I26" s="8">
        <f t="shared" si="0"/>
        <v>30437.73</v>
      </c>
      <c r="J26" s="9">
        <f>I26 / J4</f>
        <v>0.36167415338884484</v>
      </c>
    </row>
    <row r="27" spans="1:10" ht="24" customHeight="1" x14ac:dyDescent="0.2">
      <c r="A27" s="5" t="s">
        <v>237</v>
      </c>
      <c r="B27" s="5" t="s">
        <v>431</v>
      </c>
      <c r="C27" s="5"/>
      <c r="D27" s="5" t="s">
        <v>238</v>
      </c>
      <c r="E27" s="6"/>
      <c r="F27" s="7">
        <v>1</v>
      </c>
      <c r="G27" s="7" t="s">
        <v>400</v>
      </c>
      <c r="H27" s="8">
        <f>I28 + I29</f>
        <v>7666.03</v>
      </c>
      <c r="I27" s="8">
        <f t="shared" si="0"/>
        <v>7666.03</v>
      </c>
      <c r="J27" s="9">
        <f>I27 / J4</f>
        <v>9.1091054099746799E-2</v>
      </c>
    </row>
    <row r="28" spans="1:10" ht="26.1" customHeight="1" x14ac:dyDescent="0.2">
      <c r="A28" s="10" t="s">
        <v>239</v>
      </c>
      <c r="B28" s="10" t="s">
        <v>240</v>
      </c>
      <c r="C28" s="10" t="s">
        <v>51</v>
      </c>
      <c r="D28" s="10" t="s">
        <v>241</v>
      </c>
      <c r="E28" s="11" t="s">
        <v>54</v>
      </c>
      <c r="F28" s="12">
        <v>123.586</v>
      </c>
      <c r="G28" s="13">
        <v>34.92</v>
      </c>
      <c r="H28" s="13">
        <f>TRUNC(TRUNC(G28 * J5, 2) + G28, 2)</f>
        <v>42.02</v>
      </c>
      <c r="I28" s="13">
        <f t="shared" si="0"/>
        <v>5193.08</v>
      </c>
      <c r="J28" s="14">
        <f>I28 / J4</f>
        <v>6.1706402300057937E-2</v>
      </c>
    </row>
    <row r="29" spans="1:10" ht="26.1" customHeight="1" x14ac:dyDescent="0.2">
      <c r="A29" s="10" t="s">
        <v>248</v>
      </c>
      <c r="B29" s="10" t="s">
        <v>249</v>
      </c>
      <c r="C29" s="10" t="s">
        <v>51</v>
      </c>
      <c r="D29" s="10" t="s">
        <v>250</v>
      </c>
      <c r="E29" s="11" t="s">
        <v>54</v>
      </c>
      <c r="F29" s="12">
        <v>123.586</v>
      </c>
      <c r="G29" s="13">
        <v>16.63</v>
      </c>
      <c r="H29" s="13">
        <f>TRUNC(TRUNC(G29 * J5, 2) + G29, 2)</f>
        <v>20.010000000000002</v>
      </c>
      <c r="I29" s="13">
        <f t="shared" si="0"/>
        <v>2472.9499999999998</v>
      </c>
      <c r="J29" s="14">
        <f>I29 / J4</f>
        <v>2.9384651799688868E-2</v>
      </c>
    </row>
    <row r="30" spans="1:10" ht="24" customHeight="1" x14ac:dyDescent="0.2">
      <c r="A30" s="5" t="s">
        <v>253</v>
      </c>
      <c r="B30" s="5" t="s">
        <v>431</v>
      </c>
      <c r="C30" s="5"/>
      <c r="D30" s="5" t="s">
        <v>254</v>
      </c>
      <c r="E30" s="6"/>
      <c r="F30" s="7">
        <v>1</v>
      </c>
      <c r="G30" s="7" t="s">
        <v>400</v>
      </c>
      <c r="H30" s="8">
        <f>I31 + I32 + I33</f>
        <v>21951.170000000002</v>
      </c>
      <c r="I30" s="8">
        <f t="shared" si="0"/>
        <v>21951.17</v>
      </c>
      <c r="J30" s="9">
        <f>I30 / J4</f>
        <v>0.26083321015215682</v>
      </c>
    </row>
    <row r="31" spans="1:10" ht="26.1" customHeight="1" x14ac:dyDescent="0.2">
      <c r="A31" s="10" t="s">
        <v>255</v>
      </c>
      <c r="B31" s="10" t="s">
        <v>256</v>
      </c>
      <c r="C31" s="10" t="s">
        <v>45</v>
      </c>
      <c r="D31" s="10" t="s">
        <v>257</v>
      </c>
      <c r="E31" s="11" t="s">
        <v>259</v>
      </c>
      <c r="F31" s="12">
        <v>699.76</v>
      </c>
      <c r="G31" s="13">
        <v>8.16</v>
      </c>
      <c r="H31" s="13">
        <f>TRUNC(TRUNC(G31 * J5, 2) + G31, 2)</f>
        <v>9.82</v>
      </c>
      <c r="I31" s="13">
        <f t="shared" si="0"/>
        <v>6871.64</v>
      </c>
      <c r="J31" s="14">
        <f>I31 / J4</f>
        <v>8.1651771646338994E-2</v>
      </c>
    </row>
    <row r="32" spans="1:10" ht="26.1" customHeight="1" x14ac:dyDescent="0.2">
      <c r="A32" s="10" t="s">
        <v>263</v>
      </c>
      <c r="B32" s="10" t="s">
        <v>264</v>
      </c>
      <c r="C32" s="10" t="s">
        <v>51</v>
      </c>
      <c r="D32" s="10" t="s">
        <v>265</v>
      </c>
      <c r="E32" s="11" t="s">
        <v>54</v>
      </c>
      <c r="F32" s="12">
        <v>699.78</v>
      </c>
      <c r="G32" s="13">
        <v>14.05</v>
      </c>
      <c r="H32" s="13">
        <f>TRUNC(TRUNC(G32 * J5, 2) + G32, 2)</f>
        <v>16.899999999999999</v>
      </c>
      <c r="I32" s="13">
        <f t="shared" si="0"/>
        <v>11826.28</v>
      </c>
      <c r="J32" s="14">
        <f>I32 / J4</f>
        <v>0.14052492767165714</v>
      </c>
    </row>
    <row r="33" spans="1:10" ht="26.1" customHeight="1" x14ac:dyDescent="0.2">
      <c r="A33" s="10" t="s">
        <v>267</v>
      </c>
      <c r="B33" s="10" t="s">
        <v>264</v>
      </c>
      <c r="C33" s="10" t="s">
        <v>51</v>
      </c>
      <c r="D33" s="10" t="s">
        <v>268</v>
      </c>
      <c r="E33" s="11" t="s">
        <v>54</v>
      </c>
      <c r="F33" s="12">
        <v>192.5</v>
      </c>
      <c r="G33" s="13">
        <v>14.05</v>
      </c>
      <c r="H33" s="13">
        <f>TRUNC(TRUNC(G33 * J5, 2) + G33, 2)</f>
        <v>16.899999999999999</v>
      </c>
      <c r="I33" s="13">
        <f t="shared" si="0"/>
        <v>3253.25</v>
      </c>
      <c r="J33" s="14">
        <f>I33 / J4</f>
        <v>3.8656510834160746E-2</v>
      </c>
    </row>
    <row r="34" spans="1:10" ht="24" customHeight="1" x14ac:dyDescent="0.2">
      <c r="A34" s="5" t="s">
        <v>270</v>
      </c>
      <c r="B34" s="5" t="s">
        <v>431</v>
      </c>
      <c r="C34" s="5"/>
      <c r="D34" s="5" t="s">
        <v>271</v>
      </c>
      <c r="E34" s="6"/>
      <c r="F34" s="7">
        <v>1</v>
      </c>
      <c r="G34" s="7" t="s">
        <v>400</v>
      </c>
      <c r="H34" s="8">
        <f>I35</f>
        <v>516.28</v>
      </c>
      <c r="I34" s="8">
        <f t="shared" si="0"/>
        <v>516.28</v>
      </c>
      <c r="J34" s="9">
        <f>I34 / J4</f>
        <v>6.1346602362131741E-3</v>
      </c>
    </row>
    <row r="35" spans="1:10" ht="39" customHeight="1" x14ac:dyDescent="0.2">
      <c r="A35" s="10" t="s">
        <v>272</v>
      </c>
      <c r="B35" s="10" t="s">
        <v>273</v>
      </c>
      <c r="C35" s="10" t="s">
        <v>51</v>
      </c>
      <c r="D35" s="10" t="s">
        <v>274</v>
      </c>
      <c r="E35" s="11" t="s">
        <v>54</v>
      </c>
      <c r="F35" s="12">
        <v>24.33</v>
      </c>
      <c r="G35" s="13">
        <v>17.64</v>
      </c>
      <c r="H35" s="13">
        <f>TRUNC(TRUNC(G35 * J5, 2) + G35, 2)</f>
        <v>21.22</v>
      </c>
      <c r="I35" s="13">
        <f t="shared" si="0"/>
        <v>516.28</v>
      </c>
      <c r="J35" s="14">
        <f>I35 / J4</f>
        <v>6.1346602362131741E-3</v>
      </c>
    </row>
    <row r="36" spans="1:10" ht="24" customHeight="1" x14ac:dyDescent="0.2">
      <c r="A36" s="5" t="s">
        <v>281</v>
      </c>
      <c r="B36" s="5" t="s">
        <v>431</v>
      </c>
      <c r="C36" s="5"/>
      <c r="D36" s="5" t="s">
        <v>282</v>
      </c>
      <c r="E36" s="6"/>
      <c r="F36" s="7">
        <v>1</v>
      </c>
      <c r="G36" s="7" t="s">
        <v>400</v>
      </c>
      <c r="H36" s="8">
        <f>I37</f>
        <v>110.15</v>
      </c>
      <c r="I36" s="8">
        <f t="shared" si="0"/>
        <v>110.15</v>
      </c>
      <c r="J36" s="9">
        <f>I36 / J4</f>
        <v>1.3088495099924096E-3</v>
      </c>
    </row>
    <row r="37" spans="1:10" ht="39" customHeight="1" x14ac:dyDescent="0.2">
      <c r="A37" s="10" t="s">
        <v>283</v>
      </c>
      <c r="B37" s="10" t="s">
        <v>284</v>
      </c>
      <c r="C37" s="10" t="s">
        <v>51</v>
      </c>
      <c r="D37" s="10" t="s">
        <v>285</v>
      </c>
      <c r="E37" s="11" t="s">
        <v>54</v>
      </c>
      <c r="F37" s="12">
        <v>5.2130000000000001</v>
      </c>
      <c r="G37" s="13">
        <v>17.559999999999999</v>
      </c>
      <c r="H37" s="13">
        <f>TRUNC(TRUNC(G37 * J5, 2) + G37, 2)</f>
        <v>21.13</v>
      </c>
      <c r="I37" s="13">
        <f t="shared" si="0"/>
        <v>110.15</v>
      </c>
      <c r="J37" s="14">
        <f>I37 / J4</f>
        <v>1.3088495099924096E-3</v>
      </c>
    </row>
    <row r="38" spans="1:10" ht="24" customHeight="1" x14ac:dyDescent="0.2">
      <c r="A38" s="5" t="s">
        <v>294</v>
      </c>
      <c r="B38" s="5" t="s">
        <v>431</v>
      </c>
      <c r="C38" s="5"/>
      <c r="D38" s="5" t="s">
        <v>295</v>
      </c>
      <c r="E38" s="6"/>
      <c r="F38" s="7">
        <v>1</v>
      </c>
      <c r="G38" s="7" t="s">
        <v>400</v>
      </c>
      <c r="H38" s="8">
        <f>I39</f>
        <v>194.1</v>
      </c>
      <c r="I38" s="8">
        <f t="shared" si="0"/>
        <v>194.1</v>
      </c>
      <c r="J38" s="9">
        <f>I38 / J4</f>
        <v>2.3063793907356031E-3</v>
      </c>
    </row>
    <row r="39" spans="1:10" ht="39" customHeight="1" x14ac:dyDescent="0.2">
      <c r="A39" s="10" t="s">
        <v>296</v>
      </c>
      <c r="B39" s="10" t="s">
        <v>297</v>
      </c>
      <c r="C39" s="10" t="s">
        <v>51</v>
      </c>
      <c r="D39" s="10" t="s">
        <v>298</v>
      </c>
      <c r="E39" s="11" t="s">
        <v>54</v>
      </c>
      <c r="F39" s="12">
        <v>3</v>
      </c>
      <c r="G39" s="13">
        <v>53.76</v>
      </c>
      <c r="H39" s="13">
        <f>TRUNC(TRUNC(G39 * J5, 2) + G39, 2)</f>
        <v>64.7</v>
      </c>
      <c r="I39" s="13">
        <f t="shared" si="0"/>
        <v>194.1</v>
      </c>
      <c r="J39" s="14">
        <f>I39 / J4</f>
        <v>2.3063793907356031E-3</v>
      </c>
    </row>
    <row r="40" spans="1:10" ht="24" customHeight="1" x14ac:dyDescent="0.2">
      <c r="A40" s="5" t="s">
        <v>28</v>
      </c>
      <c r="B40" s="5" t="s">
        <v>431</v>
      </c>
      <c r="C40" s="5"/>
      <c r="D40" s="5" t="s">
        <v>29</v>
      </c>
      <c r="E40" s="6"/>
      <c r="F40" s="7">
        <v>1</v>
      </c>
      <c r="G40" s="7" t="s">
        <v>400</v>
      </c>
      <c r="H40" s="8">
        <f>I41</f>
        <v>35.67</v>
      </c>
      <c r="I40" s="8">
        <f t="shared" si="0"/>
        <v>35.67</v>
      </c>
      <c r="J40" s="9">
        <f>I40 / J4</f>
        <v>4.2384622806563091E-4</v>
      </c>
    </row>
    <row r="41" spans="1:10" ht="24" customHeight="1" x14ac:dyDescent="0.2">
      <c r="A41" s="10" t="s">
        <v>300</v>
      </c>
      <c r="B41" s="10" t="s">
        <v>301</v>
      </c>
      <c r="C41" s="10" t="s">
        <v>45</v>
      </c>
      <c r="D41" s="10" t="s">
        <v>302</v>
      </c>
      <c r="E41" s="11" t="s">
        <v>259</v>
      </c>
      <c r="F41" s="12">
        <v>237.8</v>
      </c>
      <c r="G41" s="13">
        <v>0.13</v>
      </c>
      <c r="H41" s="13">
        <f>TRUNC(TRUNC(G41 * J5, 2) + G41, 2)</f>
        <v>0.15</v>
      </c>
      <c r="I41" s="13">
        <f t="shared" si="0"/>
        <v>35.67</v>
      </c>
      <c r="J41" s="14">
        <f>I41 / J4</f>
        <v>4.2384622806563091E-4</v>
      </c>
    </row>
    <row r="42" spans="1:10" x14ac:dyDescent="0.2">
      <c r="A42" s="37"/>
      <c r="B42" s="37"/>
      <c r="C42" s="37"/>
      <c r="D42" s="37"/>
      <c r="E42" s="37"/>
      <c r="F42" s="37"/>
      <c r="G42" s="37"/>
      <c r="H42" s="37"/>
      <c r="I42" s="37"/>
      <c r="J42" s="37"/>
    </row>
    <row r="43" spans="1:10" x14ac:dyDescent="0.2">
      <c r="A43" s="46"/>
      <c r="B43" s="46"/>
      <c r="C43" s="46"/>
      <c r="D43" s="36"/>
      <c r="E43" s="32"/>
      <c r="F43" s="42" t="s">
        <v>30</v>
      </c>
      <c r="G43" s="46"/>
      <c r="H43" s="47">
        <v>69939.73</v>
      </c>
      <c r="I43" s="46"/>
      <c r="J43" s="46"/>
    </row>
    <row r="44" spans="1:10" x14ac:dyDescent="0.2">
      <c r="A44" s="46"/>
      <c r="B44" s="46"/>
      <c r="C44" s="46"/>
      <c r="D44" s="36"/>
      <c r="E44" s="32"/>
      <c r="F44" s="42" t="s">
        <v>31</v>
      </c>
      <c r="G44" s="46"/>
      <c r="H44" s="47">
        <v>14218.15</v>
      </c>
      <c r="I44" s="46"/>
      <c r="J44" s="46"/>
    </row>
    <row r="45" spans="1:10" x14ac:dyDescent="0.2">
      <c r="A45" s="46"/>
      <c r="B45" s="46"/>
      <c r="C45" s="46"/>
      <c r="D45" s="36"/>
      <c r="E45" s="32"/>
      <c r="F45" s="42" t="s">
        <v>32</v>
      </c>
      <c r="G45" s="46"/>
      <c r="H45" s="47">
        <v>84157.88</v>
      </c>
      <c r="I45" s="46"/>
      <c r="J45" s="46"/>
    </row>
    <row r="46" spans="1:10" ht="60" customHeight="1" x14ac:dyDescent="0.2">
      <c r="A46" s="31"/>
      <c r="B46" s="31"/>
      <c r="C46" s="31"/>
      <c r="D46" s="31"/>
      <c r="E46" s="31"/>
      <c r="F46" s="31"/>
      <c r="G46" s="31"/>
      <c r="H46" s="31"/>
      <c r="I46" s="31"/>
      <c r="J46" s="31"/>
    </row>
    <row r="47" spans="1:10" ht="18" customHeight="1" x14ac:dyDescent="0.2">
      <c r="A47" s="48" t="s">
        <v>33</v>
      </c>
      <c r="B47" s="48"/>
      <c r="C47" s="48"/>
      <c r="D47" s="48"/>
      <c r="E47" s="48"/>
      <c r="F47" s="48" t="s">
        <v>33</v>
      </c>
      <c r="G47" s="48"/>
      <c r="H47" s="48"/>
      <c r="I47" s="48"/>
      <c r="J47" s="48"/>
    </row>
    <row r="48" spans="1:10" ht="30" customHeight="1" x14ac:dyDescent="0.2">
      <c r="A48" s="48" t="s">
        <v>34</v>
      </c>
      <c r="B48" s="48"/>
      <c r="C48" s="48"/>
      <c r="D48" s="48"/>
      <c r="E48" s="48"/>
      <c r="F48" s="48" t="s">
        <v>35</v>
      </c>
      <c r="G48" s="48"/>
      <c r="H48" s="48"/>
      <c r="I48" s="48"/>
      <c r="J48" s="48"/>
    </row>
  </sheetData>
  <mergeCells count="20">
    <mergeCell ref="A48:E48"/>
    <mergeCell ref="F48:J48"/>
    <mergeCell ref="A45:C45"/>
    <mergeCell ref="F45:G45"/>
    <mergeCell ref="H45:J45"/>
    <mergeCell ref="A47:E47"/>
    <mergeCell ref="F47:J47"/>
    <mergeCell ref="A3:J3"/>
    <mergeCell ref="A43:C43"/>
    <mergeCell ref="F43:G43"/>
    <mergeCell ref="H43:J43"/>
    <mergeCell ref="A44:C44"/>
    <mergeCell ref="F44:G44"/>
    <mergeCell ref="H44:J44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 &amp;R</oddHeader>
    <oddFooter>&amp;L &amp;CAv. Valdir Masutti Paço Municipal - Bom Jardim - Campos de Júlio / MT
(65) 3387-2800 / engenharia@camposdejulio.mt.gov.br 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Resumo do Orçamento</vt:lpstr>
      <vt:lpstr>Orçamento Analítico</vt:lpstr>
      <vt:lpstr>Curva ABC de Serviços</vt:lpstr>
      <vt:lpstr>Cronograma</vt:lpstr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Felipe Ribero Justo</cp:lastModifiedBy>
  <cp:revision>0</cp:revision>
  <cp:lastPrinted>2026-07-24T13:59:37Z</cp:lastPrinted>
  <dcterms:created xsi:type="dcterms:W3CDTF">2026-07-24T13:52:44Z</dcterms:created>
  <dcterms:modified xsi:type="dcterms:W3CDTF">2026-07-24T14:01:40Z</dcterms:modified>
</cp:coreProperties>
</file>